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мун.пр.'!$A$21:$W$116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5725"/>
</workbook>
</file>

<file path=xl/calcChain.xml><?xml version="1.0" encoding="utf-8"?>
<calcChain xmlns="http://schemas.openxmlformats.org/spreadsheetml/2006/main">
  <c r="J20" i="1"/>
  <c r="E28" i="4"/>
  <c r="F28"/>
  <c r="D28"/>
  <c r="I92" i="1"/>
  <c r="H91"/>
  <c r="H92"/>
  <c r="D27" i="4" s="1"/>
  <c r="E39" i="2"/>
  <c r="F39"/>
  <c r="D39"/>
  <c r="E34"/>
  <c r="F34"/>
  <c r="D34"/>
  <c r="E15"/>
  <c r="F15"/>
  <c r="D15"/>
  <c r="I25"/>
  <c r="K26"/>
  <c r="K25" s="1"/>
  <c r="J26"/>
  <c r="J25" s="1"/>
  <c r="I26"/>
  <c r="I50"/>
  <c r="J50"/>
  <c r="K51"/>
  <c r="J51"/>
  <c r="I51"/>
  <c r="E22" i="4"/>
  <c r="F22"/>
  <c r="D22"/>
  <c r="E23"/>
  <c r="F23"/>
  <c r="F18" s="1"/>
  <c r="H104" i="1"/>
  <c r="I96"/>
  <c r="J96"/>
  <c r="H96"/>
  <c r="H103"/>
  <c r="I20"/>
  <c r="H20"/>
  <c r="H36"/>
  <c r="D23" i="4" s="1"/>
  <c r="H78" i="1"/>
  <c r="I91"/>
  <c r="J91"/>
  <c r="K94"/>
  <c r="K95"/>
  <c r="K26"/>
  <c r="K16" i="2"/>
  <c r="J16"/>
  <c r="K21"/>
  <c r="J21"/>
  <c r="I16"/>
  <c r="E18" i="4" l="1"/>
  <c r="D29"/>
  <c r="H102" i="1"/>
  <c r="G23" i="4"/>
  <c r="D18"/>
  <c r="I79" i="1"/>
  <c r="H79"/>
  <c r="E27" i="4"/>
  <c r="J92" i="1"/>
  <c r="F27" i="4" s="1"/>
  <c r="F29" s="1"/>
  <c r="K93" i="1"/>
  <c r="E32" i="4"/>
  <c r="F32"/>
  <c r="D32"/>
  <c r="D17" s="1"/>
  <c r="G28"/>
  <c r="G26"/>
  <c r="I78" i="1"/>
  <c r="J78"/>
  <c r="J77" s="1"/>
  <c r="I19"/>
  <c r="J19"/>
  <c r="H19"/>
  <c r="M17"/>
  <c r="H77"/>
  <c r="N66"/>
  <c r="M66"/>
  <c r="I103"/>
  <c r="I102" s="1"/>
  <c r="J103"/>
  <c r="J102" s="1"/>
  <c r="N82"/>
  <c r="M82"/>
  <c r="K90"/>
  <c r="K89"/>
  <c r="K88"/>
  <c r="K87"/>
  <c r="K86"/>
  <c r="K85"/>
  <c r="K84"/>
  <c r="K83"/>
  <c r="K82"/>
  <c r="K81"/>
  <c r="N51"/>
  <c r="M51"/>
  <c r="N32"/>
  <c r="M32"/>
  <c r="K32"/>
  <c r="K28"/>
  <c r="N34"/>
  <c r="M34"/>
  <c r="I21" i="2"/>
  <c r="I49" s="1"/>
  <c r="I48" s="1"/>
  <c r="J40"/>
  <c r="K40"/>
  <c r="I40"/>
  <c r="E17" i="4" l="1"/>
  <c r="E29"/>
  <c r="G29" s="1"/>
  <c r="F17"/>
  <c r="G27"/>
  <c r="J79" i="1"/>
  <c r="K78"/>
  <c r="K80"/>
  <c r="K92"/>
  <c r="G25" i="4"/>
  <c r="K103" i="1"/>
  <c r="K91"/>
  <c r="H17"/>
  <c r="M18" s="1"/>
  <c r="M19" s="1"/>
  <c r="K79"/>
  <c r="M74" l="1"/>
  <c r="M73"/>
  <c r="K50" i="2"/>
  <c r="K35"/>
  <c r="J35"/>
  <c r="I35"/>
  <c r="K49"/>
  <c r="K48" s="1"/>
  <c r="M75" i="1" l="1"/>
  <c r="J49" i="2"/>
  <c r="J48" s="1"/>
  <c r="K100" i="1" l="1"/>
  <c r="K101"/>
  <c r="O17" l="1"/>
  <c r="N17"/>
  <c r="D20" i="4"/>
  <c r="D24" s="1"/>
  <c r="I104" i="1"/>
  <c r="J104"/>
  <c r="K115"/>
  <c r="K58"/>
  <c r="K72"/>
  <c r="K61"/>
  <c r="K37"/>
  <c r="E16" i="4"/>
  <c r="F16"/>
  <c r="G18"/>
  <c r="D16"/>
  <c r="K60" i="1"/>
  <c r="K59"/>
  <c r="K55"/>
  <c r="K49"/>
  <c r="K42"/>
  <c r="K38"/>
  <c r="K36"/>
  <c r="K34"/>
  <c r="K30"/>
  <c r="K22"/>
  <c r="G21" i="4"/>
  <c r="G31"/>
  <c r="G32"/>
  <c r="G33"/>
  <c r="G34"/>
  <c r="G36"/>
  <c r="G37"/>
  <c r="G38"/>
  <c r="I77" i="1"/>
  <c r="K105"/>
  <c r="K75"/>
  <c r="K76"/>
  <c r="K74"/>
  <c r="K73"/>
  <c r="K68"/>
  <c r="K67"/>
  <c r="K66"/>
  <c r="K65"/>
  <c r="K64"/>
  <c r="K63"/>
  <c r="K62"/>
  <c r="K57"/>
  <c r="K56"/>
  <c r="K54"/>
  <c r="K53"/>
  <c r="K52"/>
  <c r="K51"/>
  <c r="K50"/>
  <c r="K21"/>
  <c r="K23"/>
  <c r="K24"/>
  <c r="K25"/>
  <c r="K27"/>
  <c r="K29"/>
  <c r="K31"/>
  <c r="K33"/>
  <c r="K35"/>
  <c r="K39"/>
  <c r="K40"/>
  <c r="K41"/>
  <c r="K43"/>
  <c r="K44"/>
  <c r="K45"/>
  <c r="K46"/>
  <c r="K47"/>
  <c r="K48"/>
  <c r="K69"/>
  <c r="K112"/>
  <c r="K111"/>
  <c r="K110"/>
  <c r="K109"/>
  <c r="K108"/>
  <c r="K107"/>
  <c r="K99"/>
  <c r="K98"/>
  <c r="K97"/>
  <c r="K113"/>
  <c r="K114"/>
  <c r="K106"/>
  <c r="K70"/>
  <c r="K71"/>
  <c r="K77" l="1"/>
  <c r="G16" i="4"/>
  <c r="J17" i="1"/>
  <c r="O18" s="1"/>
  <c r="O19" s="1"/>
  <c r="I17"/>
  <c r="N18" s="1"/>
  <c r="N19" s="1"/>
  <c r="D39" i="4"/>
  <c r="H116" i="1"/>
  <c r="E39" i="4"/>
  <c r="I116" i="1"/>
  <c r="F39" i="4"/>
  <c r="J116" i="1"/>
  <c r="F20" i="4"/>
  <c r="F24" s="1"/>
  <c r="E20"/>
  <c r="E24" s="1"/>
  <c r="K104" i="1"/>
  <c r="K116" s="1"/>
  <c r="H18"/>
  <c r="K96"/>
  <c r="G22" i="4"/>
  <c r="K20" i="1"/>
  <c r="G17" i="4"/>
  <c r="G30"/>
  <c r="K19" i="1"/>
  <c r="D19" i="4" l="1"/>
  <c r="D15" s="1"/>
  <c r="D35"/>
  <c r="I18" i="1"/>
  <c r="E19" i="4"/>
  <c r="E15" s="1"/>
  <c r="F19"/>
  <c r="F15" s="1"/>
  <c r="J18" i="1"/>
  <c r="K102"/>
  <c r="G24" i="4"/>
  <c r="G20"/>
  <c r="F35"/>
  <c r="E35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<sst xmlns="http://schemas.openxmlformats.org/spreadsheetml/2006/main" count="398" uniqueCount="108">
  <si>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</si>
  <si>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</si>
  <si>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</si>
  <si>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</si>
  <si>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</si>
  <si>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</si>
  <si>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</si>
  <si>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</si>
  <si>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</si>
  <si>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</si>
  <si>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</si>
  <si>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</si>
  <si>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</si>
  <si>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</si>
  <si>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</si>
  <si>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</si>
  <si>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</si>
  <si>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</si>
  <si>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</si>
  <si>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</si>
  <si>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</si>
  <si>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</si>
  <si>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</si>
  <si>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</si>
  <si>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</si>
  <si>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</si>
  <si>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</si>
  <si>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</si>
  <si>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</si>
  <si>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</si>
  <si>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</si>
  <si>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</si>
  <si>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</si>
  <si>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</si>
  <si>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</si>
  <si>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</si>
  <si>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</si>
  <si>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</si>
  <si>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</si>
  <si>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</si>
  <si>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</si>
  <si>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</si>
  <si>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</si>
  <si>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</si>
  <si>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</si>
  <si>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</si>
  <si>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</si>
  <si>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</si>
  <si>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</si>
  <si>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</si>
  <si>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</si>
  <si>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</si>
  <si>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</si>
  <si>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</si>
  <si>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</si>
  <si>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</si>
  <si>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</si>
  <si>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</si>
  <si>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</si>
  <si>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</si>
  <si>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</si>
  <si>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</si>
  <si>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</si>
  <si>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</si>
  <si>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</si>
  <si>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</si>
  <si>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</si>
  <si>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</si>
  <si>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</si>
  <si>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</si>
  <si>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</si>
  <si>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</si>
  <si>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</si>
  <si>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</si>
  <si>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</si>
  <si>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</si>
  <si>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</si>
  <si>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</si>
  <si>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</si>
  <si>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</si>
  <si>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</si>
  <si>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</si>
  <si>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</si>
  <si>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</si>
  <si>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</si>
  <si>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</si>
  <si>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</si>
  <si>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</si>
  <si>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</si>
  <si>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</si>
  <si>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</si>
  <si>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</si>
  <si>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</si>
  <si>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</si>
  <si>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</si>
  <si>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</si>
  <si>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</si>
  <si>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</si>
  <si>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</si>
  <si>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</si>
  <si>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</si>
  <si>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</si>
  <si>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</si>
  <si>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</si>
  <si>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</si>
  <si>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</si>
  <si>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</si>
  <si>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от 23.01.2014    № 67-п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</si>
</sst>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#,##0.000_р_.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164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0" borderId="1" xfId="0" applyNumberFormat="1" applyFont="1" applyBorder="1"/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165" fontId="1" fillId="8" borderId="1" xfId="0" applyNumberFormat="1" applyFont="1" applyFill="1" applyBorder="1"/>
    <xf numFmtId="165" fontId="1" fillId="9" borderId="1" xfId="0" applyNumberFormat="1" applyFont="1" applyFill="1" applyBorder="1"/>
    <xf numFmtId="165" fontId="1" fillId="10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3" xfId="0" applyNumberFormat="1" applyFont="1" applyBorder="1"/>
    <xf numFmtId="165" fontId="1" fillId="0" borderId="4" xfId="0" applyNumberFormat="1" applyFont="1" applyBorder="1"/>
    <xf numFmtId="165" fontId="1" fillId="0" borderId="6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165" fontId="1" fillId="0" borderId="9" xfId="0" applyNumberFormat="1" applyFont="1" applyBorder="1" applyAlignment="1">
      <alignment vertical="center"/>
    </xf>
    <xf numFmtId="165" fontId="1" fillId="7" borderId="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/>
    </xf>
    <xf numFmtId="165" fontId="1" fillId="8" borderId="8" xfId="0" applyNumberFormat="1" applyFont="1" applyFill="1" applyBorder="1"/>
    <xf numFmtId="165" fontId="1" fillId="7" borderId="6" xfId="0" applyNumberFormat="1" applyFont="1" applyFill="1" applyBorder="1"/>
    <xf numFmtId="165" fontId="1" fillId="0" borderId="8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16"/>
  <sheetViews>
    <sheetView zoomScale="80" zoomScaleNormal="80" zoomScaleSheetLayoutView="90" workbookViewId="0">
      <selection activeCell="B96" sqref="B96:B103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10" width="13.7109375" style="1" bestFit="1" customWidth="1"/>
    <col min="11" max="11" width="15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9.140625" collapsed="1"/>
  </cols>
  <sheetData>
    <row r="1" spans="1:11">
      <c r="I1" s="1" t="s">
        <v>103</v>
      </c>
    </row>
    <row r="2" spans="1:11">
      <c r="I2" s="1" t="s">
        <v>104</v>
      </c>
    </row>
    <row r="3" spans="1:11">
      <c r="I3" s="1" t="s">
        <v>107</v>
      </c>
    </row>
    <row r="6" spans="1:11" hidden="1" outlineLevel="1"/>
    <row r="7" spans="1:11" ht="15.75" hidden="1" outlineLevel="1">
      <c r="A7" s="10"/>
      <c r="H7" s="85" t="s">
        <v>35</v>
      </c>
      <c r="I7" s="85"/>
      <c r="J7" s="85"/>
      <c r="K7" s="85"/>
    </row>
    <row r="8" spans="1:11" ht="15.75" hidden="1" outlineLevel="1">
      <c r="A8" s="10"/>
      <c r="H8" s="85" t="s">
        <v>36</v>
      </c>
      <c r="I8" s="85"/>
      <c r="J8" s="85"/>
      <c r="K8" s="85"/>
    </row>
    <row r="9" spans="1:11" ht="18.75" hidden="1" outlineLevel="1">
      <c r="A9" s="10"/>
      <c r="C9" s="26"/>
      <c r="D9" s="10"/>
      <c r="F9" s="23"/>
      <c r="G9" s="23"/>
      <c r="H9" s="85" t="s">
        <v>59</v>
      </c>
      <c r="I9" s="85"/>
      <c r="J9" s="85"/>
      <c r="K9" s="85"/>
    </row>
    <row r="10" spans="1:11" ht="15.75" hidden="1" outlineLevel="1">
      <c r="H10" s="85" t="s">
        <v>60</v>
      </c>
      <c r="I10" s="85"/>
      <c r="J10" s="85"/>
      <c r="K10" s="85"/>
    </row>
    <row r="11" spans="1:11" ht="18.75" collapsed="1">
      <c r="H11" s="87"/>
      <c r="I11" s="87"/>
      <c r="J11" s="87"/>
      <c r="K11" s="87"/>
    </row>
    <row r="12" spans="1:11" ht="40.5" customHeight="1">
      <c r="A12" s="86" t="s">
        <v>65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4" spans="1:11" ht="23.25" customHeight="1">
      <c r="A14" s="80" t="s">
        <v>50</v>
      </c>
      <c r="B14" s="80" t="s">
        <v>0</v>
      </c>
      <c r="C14" s="80" t="s">
        <v>1</v>
      </c>
      <c r="D14" s="80" t="s">
        <v>2</v>
      </c>
      <c r="E14" s="80"/>
      <c r="F14" s="80"/>
      <c r="G14" s="80"/>
      <c r="H14" s="80" t="s">
        <v>7</v>
      </c>
      <c r="I14" s="80"/>
      <c r="J14" s="80"/>
      <c r="K14" s="80"/>
    </row>
    <row r="15" spans="1:11" ht="36.75" customHeight="1">
      <c r="A15" s="80"/>
      <c r="B15" s="80"/>
      <c r="C15" s="80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</row>
    <row r="17" spans="1:15" ht="45">
      <c r="A17" s="70" t="s">
        <v>9</v>
      </c>
      <c r="B17" s="79" t="s">
        <v>68</v>
      </c>
      <c r="C17" s="6" t="s">
        <v>10</v>
      </c>
      <c r="D17" s="47" t="s">
        <v>31</v>
      </c>
      <c r="E17" s="48" t="s">
        <v>32</v>
      </c>
      <c r="F17" s="48" t="s">
        <v>32</v>
      </c>
      <c r="G17" s="48" t="s">
        <v>32</v>
      </c>
      <c r="H17" s="49">
        <f>H20+H96+H104+H79</f>
        <v>522492.46000459994</v>
      </c>
      <c r="I17" s="49">
        <f>I20+I96+I104+I79</f>
        <v>512373.80000000005</v>
      </c>
      <c r="J17" s="49">
        <f>J20+J96+J104+J79</f>
        <v>512373.80000000005</v>
      </c>
      <c r="K17" s="50">
        <f>SUM(H17:J17)</f>
        <v>1547240.0600046001</v>
      </c>
      <c r="M17" s="15">
        <f>H22+H25+H28+H30+H32+H34+H38+H40+H41+H44+H46+H47+H48+H51+H53+H54+H55+H56+H57+H63+H64+H66+H67+H73+H74+H82+H96+H83+H84</f>
        <v>280256.21899999998</v>
      </c>
      <c r="N17" s="15">
        <f>I22+I25+I28+I30+I32+I34+I38+I40+I41+I44+I46+I47+I48+I51+I53+I54+I55+I56+I57+I63+I64+I66+I67+I73+I74+I82+I83+I84+I96</f>
        <v>276739.8000000001</v>
      </c>
      <c r="O17" s="15">
        <f>J22+J25+J28+J30+J32++J34+J38+J40+J41+J44+J46+J47+J48+J51+J53+J54+J55+J56+J57+J63+J64+J66+J67+J73+J74+J82+J83+J84+J96</f>
        <v>276739.8000000001</v>
      </c>
    </row>
    <row r="18" spans="1:15" ht="26.25" customHeight="1">
      <c r="A18" s="71"/>
      <c r="B18" s="80"/>
      <c r="C18" s="29" t="s">
        <v>69</v>
      </c>
      <c r="D18" s="9" t="s">
        <v>31</v>
      </c>
      <c r="E18" s="45" t="s">
        <v>32</v>
      </c>
      <c r="F18" s="45" t="s">
        <v>32</v>
      </c>
      <c r="G18" s="45" t="s">
        <v>32</v>
      </c>
      <c r="H18" s="30">
        <f>H17-H19</f>
        <v>518469.26000459993</v>
      </c>
      <c r="I18" s="30">
        <f t="shared" ref="I18:J18" si="0">I17-I19</f>
        <v>507262.60000000003</v>
      </c>
      <c r="J18" s="30">
        <f t="shared" si="0"/>
        <v>507262.60000000003</v>
      </c>
      <c r="K18" s="41">
        <f t="shared" ref="K18:K103" si="1">SUM(H18:J18)</f>
        <v>1532994.4600046</v>
      </c>
      <c r="M18" s="15">
        <f>H17-M17</f>
        <v>242236.24100459996</v>
      </c>
      <c r="N18" s="15">
        <f>I17-N17</f>
        <v>235633.99999999994</v>
      </c>
      <c r="O18" s="15">
        <f>J17-O17</f>
        <v>235633.99999999994</v>
      </c>
    </row>
    <row r="19" spans="1:15" ht="28.5" customHeight="1" thickBot="1">
      <c r="A19" s="72"/>
      <c r="B19" s="81"/>
      <c r="C19" s="51" t="s">
        <v>70</v>
      </c>
      <c r="D19" s="52" t="s">
        <v>31</v>
      </c>
      <c r="E19" s="53" t="s">
        <v>32</v>
      </c>
      <c r="F19" s="53" t="s">
        <v>32</v>
      </c>
      <c r="G19" s="53" t="s">
        <v>32</v>
      </c>
      <c r="H19" s="42">
        <f>H54+H55+H83+H84+H100+H101</f>
        <v>4023.2</v>
      </c>
      <c r="I19" s="42">
        <f>I54+I55+I83+I84+I100+I101</f>
        <v>5111.2000000000007</v>
      </c>
      <c r="J19" s="42">
        <f>J54+J55+J83+J84+J100+J101</f>
        <v>5111.2</v>
      </c>
      <c r="K19" s="43">
        <f t="shared" si="1"/>
        <v>14245.600000000002</v>
      </c>
      <c r="M19" s="15">
        <f>M18-467.7-19759.8</f>
        <v>222008.74100459996</v>
      </c>
      <c r="N19" s="15">
        <f>N18-491.1-20846.6</f>
        <v>214296.29999999993</v>
      </c>
      <c r="O19" s="15">
        <f>O18-491.1-20846.6</f>
        <v>214296.29999999993</v>
      </c>
    </row>
    <row r="20" spans="1:15" ht="46.5" customHeight="1">
      <c r="A20" s="73" t="s">
        <v>11</v>
      </c>
      <c r="B20" s="76" t="s">
        <v>74</v>
      </c>
      <c r="C20" s="6" t="s">
        <v>39</v>
      </c>
      <c r="D20" s="54" t="s">
        <v>31</v>
      </c>
      <c r="E20" s="48" t="s">
        <v>32</v>
      </c>
      <c r="F20" s="48" t="s">
        <v>32</v>
      </c>
      <c r="G20" s="48" t="s">
        <v>32</v>
      </c>
      <c r="H20" s="49">
        <f>SUM(H21:H76)</f>
        <v>475918.58199999994</v>
      </c>
      <c r="I20" s="49">
        <f t="shared" ref="I20" si="2">SUM(I21:I76)</f>
        <v>463738.70000000007</v>
      </c>
      <c r="J20" s="49">
        <f>SUM(J21:J76)</f>
        <v>463736.20000000007</v>
      </c>
      <c r="K20" s="50">
        <f t="shared" si="1"/>
        <v>1403393.4820000001</v>
      </c>
    </row>
    <row r="21" spans="1:15" ht="15" hidden="1" customHeight="1" outlineLevel="1">
      <c r="A21" s="74"/>
      <c r="B21" s="77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34">
        <v>2583.1999999999998</v>
      </c>
      <c r="I21" s="35">
        <v>2678.9</v>
      </c>
      <c r="J21" s="35">
        <v>2678.9</v>
      </c>
      <c r="K21" s="41">
        <f t="shared" si="1"/>
        <v>7941</v>
      </c>
    </row>
    <row r="22" spans="1:15" ht="15" hidden="1" customHeight="1" outlineLevel="1">
      <c r="A22" s="74"/>
      <c r="B22" s="77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33">
        <v>4105.473</v>
      </c>
      <c r="I22" s="33">
        <v>3632</v>
      </c>
      <c r="J22" s="33">
        <v>3632</v>
      </c>
      <c r="K22" s="41">
        <f t="shared" si="1"/>
        <v>11369.473</v>
      </c>
    </row>
    <row r="23" spans="1:15" ht="15" hidden="1" customHeight="1" outlineLevel="1">
      <c r="A23" s="74"/>
      <c r="B23" s="77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34">
        <v>3</v>
      </c>
      <c r="I23" s="35">
        <v>3.1</v>
      </c>
      <c r="J23" s="35">
        <v>3.1</v>
      </c>
      <c r="K23" s="41">
        <f t="shared" si="1"/>
        <v>9.1999999999999993</v>
      </c>
    </row>
    <row r="24" spans="1:15" ht="15" hidden="1" customHeight="1" outlineLevel="1">
      <c r="A24" s="74"/>
      <c r="B24" s="77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34">
        <v>1414.22</v>
      </c>
      <c r="I24" s="35">
        <v>1449</v>
      </c>
      <c r="J24" s="35">
        <v>1649</v>
      </c>
      <c r="K24" s="41">
        <f t="shared" si="1"/>
        <v>4512.22</v>
      </c>
    </row>
    <row r="25" spans="1:15" ht="15" hidden="1" customHeight="1" outlineLevel="1">
      <c r="A25" s="74"/>
      <c r="B25" s="77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33">
        <v>652.11599999999999</v>
      </c>
      <c r="I25" s="33">
        <v>784.3</v>
      </c>
      <c r="J25" s="33">
        <v>784.3</v>
      </c>
      <c r="K25" s="41">
        <f t="shared" si="1"/>
        <v>2220.7159999999999</v>
      </c>
    </row>
    <row r="26" spans="1:15" ht="15" hidden="1" customHeight="1" outlineLevel="1">
      <c r="A26" s="74"/>
      <c r="B26" s="77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33">
        <v>75.363</v>
      </c>
      <c r="I26" s="33">
        <v>0</v>
      </c>
      <c r="J26" s="33">
        <v>0</v>
      </c>
      <c r="K26" s="41">
        <f t="shared" si="1"/>
        <v>75.363</v>
      </c>
    </row>
    <row r="27" spans="1:15" ht="15" hidden="1" customHeight="1" outlineLevel="1">
      <c r="A27" s="74"/>
      <c r="B27" s="77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34">
        <v>18453.099999999999</v>
      </c>
      <c r="I27" s="35">
        <v>18359.7</v>
      </c>
      <c r="J27" s="35">
        <v>18557.2</v>
      </c>
      <c r="K27" s="41">
        <f t="shared" si="1"/>
        <v>55370</v>
      </c>
    </row>
    <row r="28" spans="1:15" ht="15" hidden="1" customHeight="1" outlineLevel="1">
      <c r="A28" s="74"/>
      <c r="B28" s="77"/>
      <c r="C28" s="4"/>
      <c r="D28" s="9" t="s">
        <v>31</v>
      </c>
      <c r="E28" s="9" t="s">
        <v>40</v>
      </c>
      <c r="F28" s="9" t="s">
        <v>85</v>
      </c>
      <c r="G28" s="8">
        <v>621</v>
      </c>
      <c r="H28" s="33">
        <v>14742.592000000001</v>
      </c>
      <c r="I28" s="33">
        <v>18161</v>
      </c>
      <c r="J28" s="33">
        <v>18161</v>
      </c>
      <c r="K28" s="41">
        <f t="shared" si="1"/>
        <v>51064.592000000004</v>
      </c>
    </row>
    <row r="29" spans="1:15" ht="15" hidden="1" customHeight="1" outlineLevel="1">
      <c r="A29" s="74"/>
      <c r="B29" s="77"/>
      <c r="C29" s="4"/>
      <c r="D29" s="9" t="s">
        <v>31</v>
      </c>
      <c r="E29" s="9" t="s">
        <v>40</v>
      </c>
      <c r="F29" s="9" t="s">
        <v>85</v>
      </c>
      <c r="G29" s="8">
        <v>622</v>
      </c>
      <c r="H29" s="33">
        <v>66</v>
      </c>
      <c r="I29" s="33">
        <v>0</v>
      </c>
      <c r="J29" s="33">
        <v>0</v>
      </c>
      <c r="K29" s="41">
        <f t="shared" si="1"/>
        <v>66</v>
      </c>
    </row>
    <row r="30" spans="1:15" ht="15" hidden="1" customHeight="1" outlineLevel="1">
      <c r="A30" s="74"/>
      <c r="B30" s="77"/>
      <c r="C30" s="4" t="s">
        <v>71</v>
      </c>
      <c r="D30" s="9" t="s">
        <v>31</v>
      </c>
      <c r="E30" s="9" t="s">
        <v>40</v>
      </c>
      <c r="F30" s="9" t="s">
        <v>84</v>
      </c>
      <c r="G30" s="8">
        <v>622</v>
      </c>
      <c r="H30" s="33">
        <v>94.847999999999999</v>
      </c>
      <c r="I30" s="33">
        <v>90</v>
      </c>
      <c r="J30" s="33">
        <v>90</v>
      </c>
      <c r="K30" s="41">
        <f t="shared" si="1"/>
        <v>274.84800000000001</v>
      </c>
    </row>
    <row r="31" spans="1:15" ht="15" hidden="1" customHeight="1" outlineLevel="1">
      <c r="A31" s="74"/>
      <c r="B31" s="77"/>
      <c r="C31" s="4"/>
      <c r="D31" s="9" t="s">
        <v>31</v>
      </c>
      <c r="E31" s="9" t="s">
        <v>40</v>
      </c>
      <c r="F31" s="9" t="s">
        <v>83</v>
      </c>
      <c r="G31" s="8">
        <v>611</v>
      </c>
      <c r="H31" s="34">
        <v>68590.240000000005</v>
      </c>
      <c r="I31" s="35">
        <v>68976.800000000003</v>
      </c>
      <c r="J31" s="35">
        <v>69476.800000000003</v>
      </c>
      <c r="K31" s="41">
        <f t="shared" si="1"/>
        <v>207043.84000000003</v>
      </c>
    </row>
    <row r="32" spans="1:15" ht="15" hidden="1" customHeight="1" outlineLevel="1">
      <c r="A32" s="74"/>
      <c r="B32" s="77"/>
      <c r="C32" s="4"/>
      <c r="D32" s="9" t="s">
        <v>31</v>
      </c>
      <c r="E32" s="9" t="s">
        <v>40</v>
      </c>
      <c r="F32" s="9" t="s">
        <v>85</v>
      </c>
      <c r="G32" s="8">
        <v>611</v>
      </c>
      <c r="H32" s="33">
        <v>67592.735000000001</v>
      </c>
      <c r="I32" s="33">
        <v>68436.3</v>
      </c>
      <c r="J32" s="33">
        <v>68436.3</v>
      </c>
      <c r="K32" s="41">
        <f t="shared" si="1"/>
        <v>204465.33500000002</v>
      </c>
      <c r="M32" s="15">
        <f>H32+H28+H22+H41</f>
        <v>87041.419000000009</v>
      </c>
      <c r="N32" s="15">
        <f>I32+I28+I22+I41</f>
        <v>90807.900000000009</v>
      </c>
    </row>
    <row r="33" spans="1:14" ht="15" hidden="1" customHeight="1" outlineLevel="1">
      <c r="A33" s="74"/>
      <c r="B33" s="77"/>
      <c r="C33" s="4"/>
      <c r="D33" s="9" t="s">
        <v>31</v>
      </c>
      <c r="E33" s="9" t="s">
        <v>40</v>
      </c>
      <c r="F33" s="9" t="s">
        <v>85</v>
      </c>
      <c r="G33" s="8">
        <v>612</v>
      </c>
      <c r="H33" s="33">
        <v>476.52699999999999</v>
      </c>
      <c r="I33" s="33">
        <v>0</v>
      </c>
      <c r="J33" s="33">
        <v>0</v>
      </c>
      <c r="K33" s="41">
        <f t="shared" si="1"/>
        <v>476.52699999999999</v>
      </c>
    </row>
    <row r="34" spans="1:14" ht="15" hidden="1" customHeight="1" outlineLevel="1">
      <c r="A34" s="74"/>
      <c r="B34" s="77"/>
      <c r="C34" s="4" t="s">
        <v>71</v>
      </c>
      <c r="D34" s="9" t="s">
        <v>31</v>
      </c>
      <c r="E34" s="9" t="s">
        <v>40</v>
      </c>
      <c r="F34" s="9" t="s">
        <v>84</v>
      </c>
      <c r="G34" s="8">
        <v>612</v>
      </c>
      <c r="H34" s="33">
        <v>367.536</v>
      </c>
      <c r="I34" s="33">
        <v>295.89999999999998</v>
      </c>
      <c r="J34" s="33">
        <v>295.89999999999998</v>
      </c>
      <c r="K34" s="41">
        <f t="shared" si="1"/>
        <v>959.3359999999999</v>
      </c>
      <c r="M34" s="15">
        <f>H34+H30+H25</f>
        <v>1114.5</v>
      </c>
      <c r="N34" s="15">
        <f>I34+I30+I25</f>
        <v>1170.1999999999998</v>
      </c>
    </row>
    <row r="35" spans="1:14" ht="15" hidden="1" customHeight="1" outlineLevel="1">
      <c r="A35" s="74"/>
      <c r="B35" s="77"/>
      <c r="C35" s="4"/>
      <c r="D35" s="9" t="s">
        <v>31</v>
      </c>
      <c r="E35" s="9" t="s">
        <v>40</v>
      </c>
      <c r="F35" s="9" t="s">
        <v>83</v>
      </c>
      <c r="G35" s="8">
        <v>852</v>
      </c>
      <c r="H35" s="34">
        <v>2.1</v>
      </c>
      <c r="I35" s="35">
        <v>2.2000000000000002</v>
      </c>
      <c r="J35" s="35">
        <v>2.2000000000000002</v>
      </c>
      <c r="K35" s="41">
        <f t="shared" si="1"/>
        <v>6.5000000000000009</v>
      </c>
    </row>
    <row r="36" spans="1:14" ht="15" hidden="1" customHeight="1" outlineLevel="1">
      <c r="A36" s="74"/>
      <c r="B36" s="77"/>
      <c r="C36" s="4"/>
      <c r="D36" s="9" t="s">
        <v>31</v>
      </c>
      <c r="E36" s="9" t="s">
        <v>40</v>
      </c>
      <c r="F36" s="9" t="s">
        <v>76</v>
      </c>
      <c r="G36" s="8"/>
      <c r="H36" s="32">
        <f>431.199+157.953+314.908</f>
        <v>904.06000000000006</v>
      </c>
      <c r="I36" s="32">
        <v>0</v>
      </c>
      <c r="J36" s="32">
        <v>0</v>
      </c>
      <c r="K36" s="41">
        <f t="shared" si="1"/>
        <v>904.06000000000006</v>
      </c>
    </row>
    <row r="37" spans="1:14" ht="15" hidden="1" customHeight="1" outlineLevel="1">
      <c r="A37" s="74"/>
      <c r="B37" s="77"/>
      <c r="C37" s="4"/>
      <c r="D37" s="9" t="s">
        <v>31</v>
      </c>
      <c r="E37" s="9" t="s">
        <v>40</v>
      </c>
      <c r="F37" s="9" t="s">
        <v>77</v>
      </c>
      <c r="G37" s="8"/>
      <c r="H37" s="32">
        <v>19759.8</v>
      </c>
      <c r="I37" s="32">
        <v>20241.7</v>
      </c>
      <c r="J37" s="32">
        <v>19241.7</v>
      </c>
      <c r="K37" s="41">
        <f t="shared" si="1"/>
        <v>59243.199999999997</v>
      </c>
    </row>
    <row r="38" spans="1:14" ht="15" hidden="1" customHeight="1" outlineLevel="1">
      <c r="A38" s="74"/>
      <c r="B38" s="77"/>
      <c r="C38" s="4"/>
      <c r="D38" s="9" t="s">
        <v>31</v>
      </c>
      <c r="E38" s="9" t="s">
        <v>37</v>
      </c>
      <c r="F38" s="9" t="s">
        <v>90</v>
      </c>
      <c r="G38" s="8">
        <v>622</v>
      </c>
      <c r="H38" s="33">
        <v>15000</v>
      </c>
      <c r="I38" s="33">
        <v>0</v>
      </c>
      <c r="J38" s="33">
        <v>0</v>
      </c>
      <c r="K38" s="41">
        <f t="shared" si="1"/>
        <v>15000</v>
      </c>
    </row>
    <row r="39" spans="1:14" ht="15" hidden="1" customHeight="1" outlineLevel="1">
      <c r="A39" s="74"/>
      <c r="B39" s="77"/>
      <c r="C39" s="4"/>
      <c r="D39" s="9" t="s">
        <v>31</v>
      </c>
      <c r="E39" s="9" t="s">
        <v>41</v>
      </c>
      <c r="F39" s="9" t="s">
        <v>83</v>
      </c>
      <c r="G39" s="8">
        <v>111</v>
      </c>
      <c r="H39" s="35">
        <v>3334.6</v>
      </c>
      <c r="I39" s="35">
        <v>3458.1</v>
      </c>
      <c r="J39" s="35">
        <v>3458.1</v>
      </c>
      <c r="K39" s="41">
        <f t="shared" si="1"/>
        <v>10250.799999999999</v>
      </c>
    </row>
    <row r="40" spans="1:14" ht="15" hidden="1" customHeight="1" outlineLevel="1">
      <c r="A40" s="74"/>
      <c r="B40" s="77"/>
      <c r="C40" s="4"/>
      <c r="D40" s="9" t="s">
        <v>31</v>
      </c>
      <c r="E40" s="9" t="s">
        <v>41</v>
      </c>
      <c r="F40" s="9" t="s">
        <v>87</v>
      </c>
      <c r="G40" s="8">
        <v>111</v>
      </c>
      <c r="H40" s="33">
        <v>6219.3289999999997</v>
      </c>
      <c r="I40" s="33">
        <v>5759</v>
      </c>
      <c r="J40" s="33">
        <v>5759</v>
      </c>
      <c r="K40" s="41">
        <f t="shared" si="1"/>
        <v>17737.328999999998</v>
      </c>
    </row>
    <row r="41" spans="1:14" ht="15" hidden="1" customHeight="1" outlineLevel="1">
      <c r="A41" s="74"/>
      <c r="B41" s="77"/>
      <c r="C41" s="4"/>
      <c r="D41" s="9" t="s">
        <v>31</v>
      </c>
      <c r="E41" s="9" t="s">
        <v>41</v>
      </c>
      <c r="F41" s="9" t="s">
        <v>85</v>
      </c>
      <c r="G41" s="8">
        <v>111</v>
      </c>
      <c r="H41" s="33">
        <v>600.61900000000003</v>
      </c>
      <c r="I41" s="33">
        <v>578.6</v>
      </c>
      <c r="J41" s="33">
        <v>578.6</v>
      </c>
      <c r="K41" s="41">
        <f t="shared" si="1"/>
        <v>1757.819</v>
      </c>
    </row>
    <row r="42" spans="1:14" ht="15" hidden="1" customHeight="1" outlineLevel="1">
      <c r="A42" s="74"/>
      <c r="B42" s="77"/>
      <c r="C42" s="4"/>
      <c r="D42" s="9" t="s">
        <v>31</v>
      </c>
      <c r="E42" s="9" t="s">
        <v>41</v>
      </c>
      <c r="F42" s="9" t="s">
        <v>85</v>
      </c>
      <c r="G42" s="8">
        <v>244</v>
      </c>
      <c r="H42" s="33">
        <v>17.390999999999998</v>
      </c>
      <c r="I42" s="33">
        <v>0</v>
      </c>
      <c r="J42" s="33">
        <v>0</v>
      </c>
      <c r="K42" s="41">
        <f t="shared" si="1"/>
        <v>17.390999999999998</v>
      </c>
    </row>
    <row r="43" spans="1:14" ht="15" hidden="1" customHeight="1" outlineLevel="1">
      <c r="A43" s="74"/>
      <c r="B43" s="77"/>
      <c r="C43" s="4"/>
      <c r="D43" s="9" t="s">
        <v>31</v>
      </c>
      <c r="E43" s="9" t="s">
        <v>41</v>
      </c>
      <c r="F43" s="9" t="s">
        <v>83</v>
      </c>
      <c r="G43" s="8">
        <v>112</v>
      </c>
      <c r="H43" s="35">
        <v>6.04</v>
      </c>
      <c r="I43" s="35">
        <v>6.2</v>
      </c>
      <c r="J43" s="35">
        <v>6.2</v>
      </c>
      <c r="K43" s="41">
        <f t="shared" si="1"/>
        <v>18.440000000000001</v>
      </c>
    </row>
    <row r="44" spans="1:14" ht="15" hidden="1" customHeight="1" outlineLevel="1">
      <c r="A44" s="74"/>
      <c r="B44" s="77"/>
      <c r="C44" s="4"/>
      <c r="D44" s="9" t="s">
        <v>31</v>
      </c>
      <c r="E44" s="9" t="s">
        <v>41</v>
      </c>
      <c r="F44" s="9" t="s">
        <v>87</v>
      </c>
      <c r="G44" s="8">
        <v>112</v>
      </c>
      <c r="H44" s="33">
        <v>10.75</v>
      </c>
      <c r="I44" s="33">
        <v>17.3</v>
      </c>
      <c r="J44" s="33">
        <v>17.3</v>
      </c>
      <c r="K44" s="41">
        <f t="shared" si="1"/>
        <v>45.35</v>
      </c>
    </row>
    <row r="45" spans="1:14" ht="15" hidden="1" customHeight="1" outlineLevel="1">
      <c r="A45" s="74"/>
      <c r="B45" s="77"/>
      <c r="C45" s="4"/>
      <c r="D45" s="9" t="s">
        <v>31</v>
      </c>
      <c r="E45" s="9" t="s">
        <v>41</v>
      </c>
      <c r="F45" s="9" t="s">
        <v>83</v>
      </c>
      <c r="G45" s="8">
        <v>244</v>
      </c>
      <c r="H45" s="35">
        <v>4721.16</v>
      </c>
      <c r="I45" s="35">
        <v>4614.5</v>
      </c>
      <c r="J45" s="35">
        <v>4714.5</v>
      </c>
      <c r="K45" s="41">
        <f t="shared" si="1"/>
        <v>14050.16</v>
      </c>
    </row>
    <row r="46" spans="1:14" ht="15" hidden="1" customHeight="1" outlineLevel="1">
      <c r="A46" s="74"/>
      <c r="B46" s="77"/>
      <c r="C46" s="4"/>
      <c r="D46" s="9" t="s">
        <v>31</v>
      </c>
      <c r="E46" s="9" t="s">
        <v>41</v>
      </c>
      <c r="F46" s="9" t="s">
        <v>87</v>
      </c>
      <c r="G46" s="8">
        <v>244</v>
      </c>
      <c r="H46" s="33">
        <v>311.91300000000001</v>
      </c>
      <c r="I46" s="33">
        <v>277.39999999999998</v>
      </c>
      <c r="J46" s="33">
        <v>277.39999999999998</v>
      </c>
      <c r="K46" s="41">
        <f t="shared" si="1"/>
        <v>866.71299999999997</v>
      </c>
    </row>
    <row r="47" spans="1:14" ht="15" hidden="1" customHeight="1" outlineLevel="1">
      <c r="A47" s="74"/>
      <c r="B47" s="77"/>
      <c r="C47" s="4"/>
      <c r="D47" s="9" t="s">
        <v>31</v>
      </c>
      <c r="E47" s="9" t="s">
        <v>75</v>
      </c>
      <c r="F47" s="9" t="s">
        <v>97</v>
      </c>
      <c r="G47" s="8">
        <v>244</v>
      </c>
      <c r="H47" s="33">
        <v>2083.9850000000001</v>
      </c>
      <c r="I47" s="33">
        <v>554.1</v>
      </c>
      <c r="J47" s="33">
        <v>554.1</v>
      </c>
      <c r="K47" s="41">
        <f t="shared" si="1"/>
        <v>3192.1849999999999</v>
      </c>
    </row>
    <row r="48" spans="1:14" ht="15" hidden="1" customHeight="1" outlineLevel="1">
      <c r="A48" s="74"/>
      <c r="B48" s="77"/>
      <c r="C48" s="4"/>
      <c r="D48" s="9" t="s">
        <v>31</v>
      </c>
      <c r="E48" s="9" t="s">
        <v>42</v>
      </c>
      <c r="F48" s="9" t="s">
        <v>96</v>
      </c>
      <c r="G48" s="8">
        <v>244</v>
      </c>
      <c r="H48" s="33">
        <v>125.294</v>
      </c>
      <c r="I48" s="33">
        <v>134.6</v>
      </c>
      <c r="J48" s="33">
        <v>134.6</v>
      </c>
      <c r="K48" s="41">
        <f t="shared" si="1"/>
        <v>394.49400000000003</v>
      </c>
    </row>
    <row r="49" spans="1:14" ht="15" hidden="1" customHeight="1" outlineLevel="1">
      <c r="A49" s="74"/>
      <c r="B49" s="77"/>
      <c r="C49" s="4"/>
      <c r="D49" s="9" t="s">
        <v>31</v>
      </c>
      <c r="E49" s="9"/>
      <c r="F49" s="9"/>
      <c r="G49" s="8"/>
      <c r="H49" s="31"/>
      <c r="I49" s="31"/>
      <c r="J49" s="31"/>
      <c r="K49" s="41">
        <f t="shared" si="1"/>
        <v>0</v>
      </c>
    </row>
    <row r="50" spans="1:14" ht="15" hidden="1" customHeight="1" outlineLevel="1">
      <c r="A50" s="74"/>
      <c r="B50" s="77"/>
      <c r="C50" s="4"/>
      <c r="D50" s="9" t="s">
        <v>31</v>
      </c>
      <c r="E50" s="9" t="s">
        <v>41</v>
      </c>
      <c r="F50" s="9" t="s">
        <v>83</v>
      </c>
      <c r="G50" s="8">
        <v>611</v>
      </c>
      <c r="H50" s="35">
        <v>61606.91</v>
      </c>
      <c r="I50" s="35">
        <v>61647</v>
      </c>
      <c r="J50" s="35">
        <v>61647</v>
      </c>
      <c r="K50" s="41">
        <f t="shared" si="1"/>
        <v>184900.91</v>
      </c>
    </row>
    <row r="51" spans="1:14" ht="15" hidden="1" customHeight="1" outlineLevel="1">
      <c r="A51" s="74"/>
      <c r="B51" s="77"/>
      <c r="C51" s="4"/>
      <c r="D51" s="9" t="s">
        <v>31</v>
      </c>
      <c r="E51" s="9" t="s">
        <v>41</v>
      </c>
      <c r="F51" s="9" t="s">
        <v>87</v>
      </c>
      <c r="G51" s="8">
        <v>611</v>
      </c>
      <c r="H51" s="33">
        <v>119429.639</v>
      </c>
      <c r="I51" s="33">
        <v>127036.6</v>
      </c>
      <c r="J51" s="33">
        <v>127036.6</v>
      </c>
      <c r="K51" s="41">
        <f t="shared" si="1"/>
        <v>373502.83900000004</v>
      </c>
      <c r="M51" s="15">
        <f>H51+H53+H46+H44+H40+H63+H64</f>
        <v>156242.5</v>
      </c>
      <c r="N51" s="15">
        <f>I51+I53+I63+I64+I40+I44+I46</f>
        <v>162030.79999999999</v>
      </c>
    </row>
    <row r="52" spans="1:14" ht="15" hidden="1" customHeight="1" outlineLevel="1">
      <c r="A52" s="74"/>
      <c r="B52" s="77"/>
      <c r="C52" s="4"/>
      <c r="D52" s="9" t="s">
        <v>31</v>
      </c>
      <c r="E52" s="9"/>
      <c r="F52" s="9"/>
      <c r="G52" s="8"/>
      <c r="H52" s="31"/>
      <c r="I52" s="31"/>
      <c r="J52" s="31"/>
      <c r="K52" s="41">
        <f t="shared" si="1"/>
        <v>0</v>
      </c>
    </row>
    <row r="53" spans="1:14" ht="15" hidden="1" customHeight="1" outlineLevel="1">
      <c r="A53" s="74"/>
      <c r="B53" s="77"/>
      <c r="C53" s="4"/>
      <c r="D53" s="9" t="s">
        <v>31</v>
      </c>
      <c r="E53" s="9" t="s">
        <v>41</v>
      </c>
      <c r="F53" s="9" t="s">
        <v>87</v>
      </c>
      <c r="G53" s="8">
        <v>612</v>
      </c>
      <c r="H53" s="33">
        <v>2185.6950000000002</v>
      </c>
      <c r="I53" s="33">
        <v>1221.5999999999999</v>
      </c>
      <c r="J53" s="33">
        <v>1221.5999999999999</v>
      </c>
      <c r="K53" s="41">
        <f t="shared" si="1"/>
        <v>4628.8950000000004</v>
      </c>
    </row>
    <row r="54" spans="1:14" ht="15" hidden="1" customHeight="1" outlineLevel="1">
      <c r="A54" s="74"/>
      <c r="B54" s="77"/>
      <c r="C54" s="4"/>
      <c r="D54" s="9" t="s">
        <v>31</v>
      </c>
      <c r="E54" s="9"/>
      <c r="F54" s="9"/>
      <c r="G54" s="8"/>
      <c r="H54" s="31"/>
      <c r="I54" s="31"/>
      <c r="J54" s="31"/>
      <c r="K54" s="41">
        <f t="shared" si="1"/>
        <v>0</v>
      </c>
    </row>
    <row r="55" spans="1:14" ht="15" hidden="1" customHeight="1" outlineLevel="1">
      <c r="A55" s="74"/>
      <c r="B55" s="77"/>
      <c r="C55" s="4"/>
      <c r="D55" s="9" t="s">
        <v>31</v>
      </c>
      <c r="E55" s="9"/>
      <c r="F55" s="9"/>
      <c r="G55" s="8"/>
      <c r="H55" s="31"/>
      <c r="I55" s="31"/>
      <c r="J55" s="31"/>
      <c r="K55" s="41">
        <f t="shared" si="1"/>
        <v>0</v>
      </c>
    </row>
    <row r="56" spans="1:14" ht="15" hidden="1" customHeight="1" outlineLevel="1">
      <c r="A56" s="74"/>
      <c r="B56" s="77"/>
      <c r="C56" s="4"/>
      <c r="D56" s="9" t="s">
        <v>31</v>
      </c>
      <c r="E56" s="9" t="s">
        <v>75</v>
      </c>
      <c r="F56" s="9" t="s">
        <v>97</v>
      </c>
      <c r="G56" s="8">
        <v>612</v>
      </c>
      <c r="H56" s="33">
        <v>6028.6310000000003</v>
      </c>
      <c r="I56" s="33">
        <v>7904.9</v>
      </c>
      <c r="J56" s="33">
        <v>7904.9</v>
      </c>
      <c r="K56" s="41">
        <f t="shared" si="1"/>
        <v>21838.430999999997</v>
      </c>
    </row>
    <row r="57" spans="1:14" ht="15" hidden="1" customHeight="1" outlineLevel="1">
      <c r="A57" s="74"/>
      <c r="B57" s="77"/>
      <c r="C57" s="4"/>
      <c r="D57" s="9" t="s">
        <v>31</v>
      </c>
      <c r="E57" s="9" t="s">
        <v>42</v>
      </c>
      <c r="F57" s="9" t="s">
        <v>96</v>
      </c>
      <c r="G57" s="8">
        <v>612</v>
      </c>
      <c r="H57" s="33">
        <v>1127.1959999999999</v>
      </c>
      <c r="I57" s="33">
        <v>1167.5999999999999</v>
      </c>
      <c r="J57" s="33">
        <v>1167.5999999999999</v>
      </c>
      <c r="K57" s="41">
        <f t="shared" si="1"/>
        <v>3462.3959999999997</v>
      </c>
    </row>
    <row r="58" spans="1:14" ht="15" hidden="1" customHeight="1" outlineLevel="1">
      <c r="A58" s="74"/>
      <c r="B58" s="77"/>
      <c r="C58" s="4"/>
      <c r="D58" s="9" t="s">
        <v>31</v>
      </c>
      <c r="E58" s="9"/>
      <c r="F58" s="9"/>
      <c r="G58" s="8"/>
      <c r="H58" s="31"/>
      <c r="I58" s="31"/>
      <c r="J58" s="31"/>
      <c r="K58" s="41">
        <f t="shared" si="1"/>
        <v>0</v>
      </c>
    </row>
    <row r="59" spans="1:14" ht="15" hidden="1" customHeight="1" outlineLevel="1">
      <c r="A59" s="74"/>
      <c r="B59" s="77"/>
      <c r="C59" s="4"/>
      <c r="D59" s="9" t="s">
        <v>31</v>
      </c>
      <c r="E59" s="9"/>
      <c r="F59" s="9"/>
      <c r="G59" s="8"/>
      <c r="H59" s="31"/>
      <c r="I59" s="31"/>
      <c r="J59" s="31"/>
      <c r="K59" s="41">
        <f t="shared" si="1"/>
        <v>0</v>
      </c>
    </row>
    <row r="60" spans="1:14" ht="15" hidden="1" customHeight="1" outlineLevel="1">
      <c r="A60" s="74"/>
      <c r="B60" s="77"/>
      <c r="C60" s="4"/>
      <c r="D60" s="9" t="s">
        <v>31</v>
      </c>
      <c r="E60" s="9"/>
      <c r="F60" s="9"/>
      <c r="G60" s="8"/>
      <c r="H60" s="31"/>
      <c r="I60" s="31"/>
      <c r="J60" s="31"/>
      <c r="K60" s="41">
        <f t="shared" si="1"/>
        <v>0</v>
      </c>
    </row>
    <row r="61" spans="1:14" ht="15" hidden="1" customHeight="1" outlineLevel="1">
      <c r="A61" s="74"/>
      <c r="B61" s="77"/>
      <c r="C61" s="4"/>
      <c r="D61" s="9" t="s">
        <v>31</v>
      </c>
      <c r="E61" s="9"/>
      <c r="F61" s="9"/>
      <c r="G61" s="8"/>
      <c r="H61" s="31"/>
      <c r="I61" s="31"/>
      <c r="J61" s="31"/>
      <c r="K61" s="41">
        <f t="shared" si="1"/>
        <v>0</v>
      </c>
    </row>
    <row r="62" spans="1:14" ht="15" hidden="1" customHeight="1" outlineLevel="1">
      <c r="A62" s="74"/>
      <c r="B62" s="77"/>
      <c r="C62" s="4"/>
      <c r="D62" s="9" t="s">
        <v>31</v>
      </c>
      <c r="E62" s="9" t="s">
        <v>41</v>
      </c>
      <c r="F62" s="9" t="s">
        <v>83</v>
      </c>
      <c r="G62" s="8">
        <v>621</v>
      </c>
      <c r="H62" s="35">
        <v>12535.77</v>
      </c>
      <c r="I62" s="35">
        <v>12482.2</v>
      </c>
      <c r="J62" s="35">
        <v>12482.2</v>
      </c>
      <c r="K62" s="41">
        <f t="shared" ref="K62:K68" si="3">SUM(H62:J62)</f>
        <v>37500.17</v>
      </c>
    </row>
    <row r="63" spans="1:14" ht="15" hidden="1" customHeight="1" outlineLevel="1">
      <c r="A63" s="74"/>
      <c r="B63" s="77"/>
      <c r="C63" s="4"/>
      <c r="D63" s="9" t="s">
        <v>31</v>
      </c>
      <c r="E63" s="9" t="s">
        <v>41</v>
      </c>
      <c r="F63" s="9" t="s">
        <v>87</v>
      </c>
      <c r="G63" s="8">
        <v>621</v>
      </c>
      <c r="H63" s="33">
        <v>27553.594000000001</v>
      </c>
      <c r="I63" s="33">
        <v>27319.5</v>
      </c>
      <c r="J63" s="33">
        <v>27319.5</v>
      </c>
      <c r="K63" s="41">
        <f t="shared" si="3"/>
        <v>82192.593999999997</v>
      </c>
    </row>
    <row r="64" spans="1:14" ht="15" hidden="1" customHeight="1" outlineLevel="1">
      <c r="A64" s="74"/>
      <c r="B64" s="77"/>
      <c r="C64" s="4"/>
      <c r="D64" s="9" t="s">
        <v>31</v>
      </c>
      <c r="E64" s="9" t="s">
        <v>41</v>
      </c>
      <c r="F64" s="9" t="s">
        <v>87</v>
      </c>
      <c r="G64" s="8">
        <v>622</v>
      </c>
      <c r="H64" s="33">
        <v>531.58000000000004</v>
      </c>
      <c r="I64" s="33">
        <v>399.4</v>
      </c>
      <c r="J64" s="33">
        <v>399.4</v>
      </c>
      <c r="K64" s="41">
        <f t="shared" si="3"/>
        <v>1330.38</v>
      </c>
    </row>
    <row r="65" spans="1:14" ht="15" hidden="1" customHeight="1" outlineLevel="1">
      <c r="A65" s="74"/>
      <c r="B65" s="77"/>
      <c r="C65" s="4"/>
      <c r="D65" s="9" t="s">
        <v>31</v>
      </c>
      <c r="E65" s="9" t="s">
        <v>37</v>
      </c>
      <c r="F65" s="9" t="s">
        <v>95</v>
      </c>
      <c r="G65" s="8">
        <v>622</v>
      </c>
      <c r="H65" s="35">
        <v>6820.7</v>
      </c>
      <c r="I65" s="35">
        <v>0</v>
      </c>
      <c r="J65" s="35">
        <v>0</v>
      </c>
      <c r="K65" s="41">
        <f t="shared" si="3"/>
        <v>6820.7</v>
      </c>
    </row>
    <row r="66" spans="1:14" ht="15" hidden="1" customHeight="1" outlineLevel="1">
      <c r="A66" s="74"/>
      <c r="B66" s="77"/>
      <c r="C66" s="4"/>
      <c r="D66" s="9" t="s">
        <v>31</v>
      </c>
      <c r="E66" s="9" t="s">
        <v>75</v>
      </c>
      <c r="F66" s="9" t="s">
        <v>97</v>
      </c>
      <c r="G66" s="8">
        <v>622</v>
      </c>
      <c r="H66" s="33">
        <v>734.18399999999997</v>
      </c>
      <c r="I66" s="33">
        <v>789.8</v>
      </c>
      <c r="J66" s="33">
        <v>789.8</v>
      </c>
      <c r="K66" s="41">
        <f t="shared" si="3"/>
        <v>2313.7839999999997</v>
      </c>
      <c r="M66" s="15">
        <f>H66+H56+H47</f>
        <v>8846.8000000000011</v>
      </c>
      <c r="N66" s="15">
        <f>I66+I56+I47</f>
        <v>9248.7999999999993</v>
      </c>
    </row>
    <row r="67" spans="1:14" ht="15" hidden="1" customHeight="1" outlineLevel="1">
      <c r="A67" s="74"/>
      <c r="B67" s="77"/>
      <c r="C67" s="4"/>
      <c r="D67" s="9" t="s">
        <v>31</v>
      </c>
      <c r="E67" s="9" t="s">
        <v>42</v>
      </c>
      <c r="F67" s="9" t="s">
        <v>96</v>
      </c>
      <c r="G67" s="8">
        <v>622</v>
      </c>
      <c r="H67" s="33">
        <v>166.99199999999999</v>
      </c>
      <c r="I67" s="33">
        <v>131.5</v>
      </c>
      <c r="J67" s="33">
        <v>131.5</v>
      </c>
      <c r="K67" s="41">
        <f t="shared" si="3"/>
        <v>429.99199999999996</v>
      </c>
    </row>
    <row r="68" spans="1:14" ht="15" hidden="1" customHeight="1" outlineLevel="1">
      <c r="A68" s="74"/>
      <c r="B68" s="77"/>
      <c r="C68" s="4"/>
      <c r="D68" s="9" t="s">
        <v>31</v>
      </c>
      <c r="E68" s="9" t="s">
        <v>41</v>
      </c>
      <c r="F68" s="9" t="s">
        <v>83</v>
      </c>
      <c r="G68" s="8">
        <v>852</v>
      </c>
      <c r="H68" s="35">
        <v>0.6</v>
      </c>
      <c r="I68" s="35">
        <v>0.7</v>
      </c>
      <c r="J68" s="35">
        <v>0.7</v>
      </c>
      <c r="K68" s="41">
        <f t="shared" si="3"/>
        <v>1.9999999999999998</v>
      </c>
    </row>
    <row r="69" spans="1:14" ht="15" hidden="1" customHeight="1" outlineLevel="1">
      <c r="A69" s="74"/>
      <c r="B69" s="77"/>
      <c r="C69" s="4"/>
      <c r="D69" s="9" t="s">
        <v>31</v>
      </c>
      <c r="E69" s="9"/>
      <c r="F69" s="9"/>
      <c r="G69" s="8"/>
      <c r="H69" s="31"/>
      <c r="I69" s="31"/>
      <c r="J69" s="31"/>
      <c r="K69" s="41">
        <f t="shared" si="1"/>
        <v>0</v>
      </c>
    </row>
    <row r="70" spans="1:14" ht="15" hidden="1" customHeight="1" outlineLevel="1">
      <c r="A70" s="74"/>
      <c r="B70" s="77"/>
      <c r="C70" s="5"/>
      <c r="D70" s="9" t="s">
        <v>31</v>
      </c>
      <c r="E70" s="9"/>
      <c r="F70" s="9"/>
      <c r="G70" s="8"/>
      <c r="H70" s="31"/>
      <c r="I70" s="31"/>
      <c r="J70" s="31"/>
      <c r="K70" s="41">
        <f t="shared" si="1"/>
        <v>0</v>
      </c>
    </row>
    <row r="71" spans="1:14" ht="15" hidden="1" customHeight="1" outlineLevel="1">
      <c r="A71" s="74"/>
      <c r="B71" s="77"/>
      <c r="C71" s="5"/>
      <c r="D71" s="9" t="s">
        <v>31</v>
      </c>
      <c r="E71" s="9"/>
      <c r="F71" s="9"/>
      <c r="G71" s="8"/>
      <c r="H71" s="31"/>
      <c r="I71" s="31"/>
      <c r="J71" s="31"/>
      <c r="K71" s="41">
        <f t="shared" si="1"/>
        <v>0</v>
      </c>
    </row>
    <row r="72" spans="1:14" ht="15" hidden="1" customHeight="1" outlineLevel="1">
      <c r="A72" s="74"/>
      <c r="B72" s="77"/>
      <c r="C72" s="5"/>
      <c r="D72" s="9" t="s">
        <v>31</v>
      </c>
      <c r="E72" s="9"/>
      <c r="F72" s="9"/>
      <c r="G72" s="8"/>
      <c r="H72" s="31"/>
      <c r="I72" s="31"/>
      <c r="J72" s="31"/>
      <c r="K72" s="41">
        <f t="shared" si="1"/>
        <v>0</v>
      </c>
    </row>
    <row r="73" spans="1:14" ht="15" hidden="1" customHeight="1" outlineLevel="1">
      <c r="A73" s="74"/>
      <c r="B73" s="77"/>
      <c r="C73" s="5"/>
      <c r="D73" s="9" t="s">
        <v>31</v>
      </c>
      <c r="E73" s="9" t="s">
        <v>43</v>
      </c>
      <c r="F73" s="9" t="s">
        <v>98</v>
      </c>
      <c r="G73" s="8">
        <v>321</v>
      </c>
      <c r="H73" s="33">
        <v>4883.1000000000004</v>
      </c>
      <c r="I73" s="33">
        <v>5127.2</v>
      </c>
      <c r="J73" s="33">
        <v>5127.2</v>
      </c>
      <c r="K73" s="41">
        <f t="shared" si="1"/>
        <v>15137.5</v>
      </c>
      <c r="M73" s="27">
        <f>H74+H73+H71+H67+H66+H65+H64+H63+H57+H56+H55+H54+H53+H51+H48+H47+H46+H44+H42+H41+H40+H38+H34+H30+H25+H22</f>
        <v>199050.56499999997</v>
      </c>
    </row>
    <row r="74" spans="1:14" ht="15" hidden="1" customHeight="1" outlineLevel="1">
      <c r="A74" s="74"/>
      <c r="B74" s="77"/>
      <c r="C74" s="5"/>
      <c r="D74" s="9" t="s">
        <v>31</v>
      </c>
      <c r="E74" s="9"/>
      <c r="F74" s="9"/>
      <c r="G74" s="8"/>
      <c r="H74" s="31"/>
      <c r="I74" s="31"/>
      <c r="J74" s="31"/>
      <c r="K74" s="41">
        <f t="shared" si="1"/>
        <v>0</v>
      </c>
      <c r="M74" s="27">
        <f>H21+H23+H24+H27+H29+H31+H33+H35+H36+H37+H39+H43+H45+H49+H50+H52+H58+H59+H60+H61+H62+H68+H69+H70+H72+H75</f>
        <v>194457.32700000002</v>
      </c>
    </row>
    <row r="75" spans="1:14" ht="15" hidden="1" customHeight="1" outlineLevel="1">
      <c r="A75" s="74"/>
      <c r="B75" s="77"/>
      <c r="C75" s="5"/>
      <c r="D75" s="9" t="s">
        <v>31</v>
      </c>
      <c r="E75" s="9"/>
      <c r="F75" s="8"/>
      <c r="G75" s="8"/>
      <c r="H75" s="31"/>
      <c r="I75" s="31"/>
      <c r="J75" s="31"/>
      <c r="K75" s="41">
        <f t="shared" si="1"/>
        <v>0</v>
      </c>
      <c r="M75" s="27">
        <f>M74+M73</f>
        <v>393507.89199999999</v>
      </c>
    </row>
    <row r="76" spans="1:14" ht="15" hidden="1" customHeight="1" outlineLevel="1">
      <c r="A76" s="74"/>
      <c r="B76" s="77"/>
      <c r="C76" s="5"/>
      <c r="D76" s="9" t="s">
        <v>31</v>
      </c>
      <c r="E76" s="9"/>
      <c r="F76" s="8"/>
      <c r="G76" s="8"/>
      <c r="H76" s="31"/>
      <c r="I76" s="31"/>
      <c r="J76" s="31"/>
      <c r="K76" s="41">
        <f t="shared" si="1"/>
        <v>0</v>
      </c>
    </row>
    <row r="77" spans="1:14" ht="26.25" collapsed="1">
      <c r="A77" s="74"/>
      <c r="B77" s="77"/>
      <c r="C77" s="29" t="s">
        <v>69</v>
      </c>
      <c r="D77" s="28" t="s">
        <v>31</v>
      </c>
      <c r="E77" s="45" t="s">
        <v>32</v>
      </c>
      <c r="F77" s="45" t="s">
        <v>32</v>
      </c>
      <c r="G77" s="45" t="s">
        <v>32</v>
      </c>
      <c r="H77" s="31">
        <f>H20-H78</f>
        <v>475918.58199999994</v>
      </c>
      <c r="I77" s="31">
        <f>I20-I78</f>
        <v>463738.70000000007</v>
      </c>
      <c r="J77" s="31">
        <f>J20-J78</f>
        <v>463736.20000000007</v>
      </c>
      <c r="K77" s="55">
        <f>SUM(H77:J77)</f>
        <v>1403393.4820000001</v>
      </c>
    </row>
    <row r="78" spans="1:14" ht="27" thickBot="1">
      <c r="A78" s="75"/>
      <c r="B78" s="78"/>
      <c r="C78" s="51" t="s">
        <v>70</v>
      </c>
      <c r="D78" s="56" t="s">
        <v>89</v>
      </c>
      <c r="E78" s="53" t="s">
        <v>32</v>
      </c>
      <c r="F78" s="53" t="s">
        <v>32</v>
      </c>
      <c r="G78" s="53" t="s">
        <v>32</v>
      </c>
      <c r="H78" s="57">
        <f>H54+H55</f>
        <v>0</v>
      </c>
      <c r="I78" s="57">
        <f t="shared" ref="I78:J78" si="4">I54+I55</f>
        <v>0</v>
      </c>
      <c r="J78" s="57">
        <f t="shared" si="4"/>
        <v>0</v>
      </c>
      <c r="K78" s="58">
        <f>SUM(H78:J78)</f>
        <v>0</v>
      </c>
    </row>
    <row r="79" spans="1:14" ht="45.75" customHeight="1">
      <c r="A79" s="73" t="s">
        <v>58</v>
      </c>
      <c r="B79" s="82" t="s">
        <v>73</v>
      </c>
      <c r="C79" s="6" t="s">
        <v>38</v>
      </c>
      <c r="D79" s="54" t="s">
        <v>31</v>
      </c>
      <c r="E79" s="48" t="s">
        <v>32</v>
      </c>
      <c r="F79" s="48" t="s">
        <v>32</v>
      </c>
      <c r="G79" s="48" t="s">
        <v>32</v>
      </c>
      <c r="H79" s="59">
        <f>H91+H92-H83</f>
        <v>20110.888004600001</v>
      </c>
      <c r="I79" s="59">
        <f t="shared" ref="I79:J79" si="5">I91+I92-I83</f>
        <v>20425.099999999999</v>
      </c>
      <c r="J79" s="59">
        <f t="shared" si="5"/>
        <v>20425.099999999999</v>
      </c>
      <c r="K79" s="50">
        <f>SUM(H79:J79)</f>
        <v>60961.088004600002</v>
      </c>
    </row>
    <row r="80" spans="1:14" ht="15" hidden="1" customHeight="1" outlineLevel="1">
      <c r="A80" s="74"/>
      <c r="B80" s="83"/>
      <c r="C80" s="4"/>
      <c r="D80" s="9" t="s">
        <v>31</v>
      </c>
      <c r="E80" s="9" t="s">
        <v>41</v>
      </c>
      <c r="F80" s="9" t="s">
        <v>86</v>
      </c>
      <c r="G80" s="8">
        <v>611</v>
      </c>
      <c r="H80" s="35">
        <v>13804.37</v>
      </c>
      <c r="I80" s="35">
        <v>13746.8</v>
      </c>
      <c r="J80" s="35">
        <v>13746.8</v>
      </c>
      <c r="K80" s="41">
        <f t="shared" ref="K80:K90" si="6">SUM(H80:J80)</f>
        <v>41297.97</v>
      </c>
    </row>
    <row r="81" spans="1:14" ht="15" hidden="1" customHeight="1" outlineLevel="1">
      <c r="A81" s="74"/>
      <c r="B81" s="83"/>
      <c r="C81" s="5"/>
      <c r="D81" s="9" t="s">
        <v>31</v>
      </c>
      <c r="E81" s="9"/>
      <c r="F81" s="9"/>
      <c r="G81" s="8"/>
      <c r="H81" s="31"/>
      <c r="I81" s="31"/>
      <c r="J81" s="31"/>
      <c r="K81" s="41">
        <f t="shared" si="6"/>
        <v>0</v>
      </c>
    </row>
    <row r="82" spans="1:14" ht="15" hidden="1" customHeight="1" outlineLevel="1">
      <c r="A82" s="74"/>
      <c r="B82" s="83"/>
      <c r="C82" s="5"/>
      <c r="D82" s="9" t="s">
        <v>31</v>
      </c>
      <c r="E82" s="9" t="s">
        <v>42</v>
      </c>
      <c r="F82" s="9" t="s">
        <v>88</v>
      </c>
      <c r="G82" s="8">
        <v>612</v>
      </c>
      <c r="H82" s="33">
        <v>146.11799999999999</v>
      </c>
      <c r="I82" s="33">
        <v>210</v>
      </c>
      <c r="J82" s="33">
        <v>210</v>
      </c>
      <c r="K82" s="41">
        <f t="shared" si="6"/>
        <v>566.11799999999994</v>
      </c>
      <c r="M82" s="15">
        <f>H82+H83+H48+H57+H67+H84</f>
        <v>2209.6</v>
      </c>
      <c r="N82" s="15">
        <f>I84+I83+I82+I67+I57+I48</f>
        <v>2319.6999999999998</v>
      </c>
    </row>
    <row r="83" spans="1:14" ht="15" hidden="1" customHeight="1" outlineLevel="1">
      <c r="A83" s="74"/>
      <c r="B83" s="83"/>
      <c r="C83" s="5"/>
      <c r="D83" s="9" t="s">
        <v>31</v>
      </c>
      <c r="E83" s="36" t="s">
        <v>42</v>
      </c>
      <c r="F83" s="36" t="s">
        <v>101</v>
      </c>
      <c r="G83" s="37" t="s">
        <v>102</v>
      </c>
      <c r="H83" s="32">
        <v>644</v>
      </c>
      <c r="I83" s="32">
        <v>676</v>
      </c>
      <c r="J83" s="32">
        <v>676</v>
      </c>
      <c r="K83" s="41">
        <f t="shared" si="6"/>
        <v>1996</v>
      </c>
    </row>
    <row r="84" spans="1:14" ht="15" hidden="1" customHeight="1" outlineLevel="1">
      <c r="A84" s="74"/>
      <c r="B84" s="83"/>
      <c r="C84" s="5"/>
      <c r="D84" s="9" t="s">
        <v>31</v>
      </c>
      <c r="E84" s="36"/>
      <c r="F84" s="36"/>
      <c r="G84" s="37"/>
      <c r="H84" s="31"/>
      <c r="I84" s="31"/>
      <c r="J84" s="31"/>
      <c r="K84" s="41">
        <f t="shared" si="6"/>
        <v>0</v>
      </c>
    </row>
    <row r="85" spans="1:14" ht="15" hidden="1" customHeight="1" outlineLevel="1">
      <c r="A85" s="74"/>
      <c r="B85" s="83"/>
      <c r="C85" s="5"/>
      <c r="D85" s="9" t="s">
        <v>31</v>
      </c>
      <c r="E85" s="36"/>
      <c r="F85" s="37"/>
      <c r="G85" s="37"/>
      <c r="H85" s="31"/>
      <c r="I85" s="31"/>
      <c r="J85" s="31"/>
      <c r="K85" s="41">
        <f t="shared" si="6"/>
        <v>0</v>
      </c>
    </row>
    <row r="86" spans="1:14" ht="15" hidden="1" customHeight="1" outlineLevel="1">
      <c r="A86" s="74"/>
      <c r="B86" s="83"/>
      <c r="C86" s="29" t="s">
        <v>69</v>
      </c>
      <c r="D86" s="28" t="s">
        <v>31</v>
      </c>
      <c r="E86" s="38"/>
      <c r="F86" s="38"/>
      <c r="G86" s="38"/>
      <c r="H86" s="31"/>
      <c r="I86" s="31"/>
      <c r="J86" s="31"/>
      <c r="K86" s="41">
        <f t="shared" si="6"/>
        <v>0</v>
      </c>
    </row>
    <row r="87" spans="1:14" ht="15" hidden="1" customHeight="1" outlineLevel="1">
      <c r="A87" s="74"/>
      <c r="B87" s="83"/>
      <c r="C87" s="5"/>
      <c r="D87" s="9" t="s">
        <v>31</v>
      </c>
      <c r="E87" s="36"/>
      <c r="F87" s="37"/>
      <c r="G87" s="37"/>
      <c r="H87" s="31"/>
      <c r="I87" s="31"/>
      <c r="J87" s="31"/>
      <c r="K87" s="41">
        <f t="shared" si="6"/>
        <v>0</v>
      </c>
    </row>
    <row r="88" spans="1:14" ht="15" hidden="1" customHeight="1" outlineLevel="1">
      <c r="A88" s="74"/>
      <c r="B88" s="83"/>
      <c r="C88" s="5"/>
      <c r="D88" s="9" t="s">
        <v>31</v>
      </c>
      <c r="E88" s="36"/>
      <c r="F88" s="37"/>
      <c r="G88" s="37"/>
      <c r="H88" s="31"/>
      <c r="I88" s="31"/>
      <c r="J88" s="31"/>
      <c r="K88" s="41">
        <f t="shared" si="6"/>
        <v>0</v>
      </c>
    </row>
    <row r="89" spans="1:14" ht="15" hidden="1" customHeight="1" outlineLevel="1">
      <c r="A89" s="74"/>
      <c r="B89" s="83"/>
      <c r="C89" s="5"/>
      <c r="D89" s="9" t="s">
        <v>31</v>
      </c>
      <c r="E89" s="36"/>
      <c r="F89" s="37"/>
      <c r="G89" s="37"/>
      <c r="H89" s="31"/>
      <c r="I89" s="31"/>
      <c r="J89" s="31"/>
      <c r="K89" s="41">
        <f t="shared" si="6"/>
        <v>0</v>
      </c>
    </row>
    <row r="90" spans="1:14" ht="15" hidden="1" customHeight="1" outlineLevel="1">
      <c r="A90" s="74"/>
      <c r="B90" s="83"/>
      <c r="C90" s="5"/>
      <c r="D90" s="9" t="s">
        <v>31</v>
      </c>
      <c r="E90" s="36"/>
      <c r="F90" s="37"/>
      <c r="G90" s="37"/>
      <c r="H90" s="31"/>
      <c r="I90" s="31"/>
      <c r="J90" s="31"/>
      <c r="K90" s="41">
        <f t="shared" si="6"/>
        <v>0</v>
      </c>
    </row>
    <row r="91" spans="1:14" ht="26.25" collapsed="1">
      <c r="A91" s="74"/>
      <c r="B91" s="83"/>
      <c r="C91" s="29" t="s">
        <v>69</v>
      </c>
      <c r="D91" s="28" t="s">
        <v>31</v>
      </c>
      <c r="E91" s="45" t="s">
        <v>32</v>
      </c>
      <c r="F91" s="45" t="s">
        <v>32</v>
      </c>
      <c r="G91" s="45" t="s">
        <v>32</v>
      </c>
      <c r="H91" s="30">
        <f>SUM(H80:H90)</f>
        <v>14594.488000000001</v>
      </c>
      <c r="I91" s="30">
        <f t="shared" ref="I91:J91" si="7">SUM(I80:I90)</f>
        <v>14632.8</v>
      </c>
      <c r="J91" s="30">
        <f t="shared" si="7"/>
        <v>14632.8</v>
      </c>
      <c r="K91" s="41">
        <f t="shared" si="1"/>
        <v>43860.088000000003</v>
      </c>
    </row>
    <row r="92" spans="1:14" ht="27" thickBot="1">
      <c r="A92" s="74"/>
      <c r="B92" s="83"/>
      <c r="C92" s="29" t="s">
        <v>70</v>
      </c>
      <c r="D92" s="28" t="s">
        <v>89</v>
      </c>
      <c r="E92" s="45" t="s">
        <v>32</v>
      </c>
      <c r="F92" s="45" t="s">
        <v>32</v>
      </c>
      <c r="G92" s="45" t="s">
        <v>32</v>
      </c>
      <c r="H92" s="31">
        <f>H93+H95+H94+H83</f>
        <v>6160.4000046000001</v>
      </c>
      <c r="I92" s="31">
        <f>I93+I95+I94+I83</f>
        <v>6468.2999999999993</v>
      </c>
      <c r="J92" s="31">
        <f t="shared" ref="J92" si="8">J93+J95+J94+J83</f>
        <v>6468.2999999999993</v>
      </c>
      <c r="K92" s="41">
        <f t="shared" si="1"/>
        <v>19097.000004599999</v>
      </c>
    </row>
    <row r="93" spans="1:14" hidden="1" outlineLevel="1">
      <c r="A93" s="74"/>
      <c r="B93" s="83"/>
      <c r="C93" s="29"/>
      <c r="D93" s="28" t="s">
        <v>89</v>
      </c>
      <c r="E93" s="9" t="s">
        <v>42</v>
      </c>
      <c r="F93" s="9" t="s">
        <v>88</v>
      </c>
      <c r="G93" s="8">
        <v>612</v>
      </c>
      <c r="H93" s="33">
        <v>1043.7</v>
      </c>
      <c r="I93" s="33">
        <v>1096</v>
      </c>
      <c r="J93" s="33">
        <v>1096</v>
      </c>
      <c r="K93" s="41">
        <f t="shared" ref="K93:K95" si="9">SUM(H93:J93)</f>
        <v>3235.7</v>
      </c>
    </row>
    <row r="94" spans="1:14" hidden="1" outlineLevel="1">
      <c r="A94" s="74"/>
      <c r="B94" s="83"/>
      <c r="C94" s="29"/>
      <c r="D94" s="28" t="s">
        <v>89</v>
      </c>
      <c r="E94" s="9" t="s">
        <v>42</v>
      </c>
      <c r="F94" s="9" t="s">
        <v>99</v>
      </c>
      <c r="G94" s="8">
        <v>622</v>
      </c>
      <c r="H94" s="33">
        <v>2242.0176000000001</v>
      </c>
      <c r="I94" s="33">
        <v>2354.12</v>
      </c>
      <c r="J94" s="33">
        <v>2354.12</v>
      </c>
      <c r="K94" s="41">
        <f t="shared" si="9"/>
        <v>6950.2575999999999</v>
      </c>
    </row>
    <row r="95" spans="1:14" ht="15.75" hidden="1" outlineLevel="1" thickBot="1">
      <c r="A95" s="75"/>
      <c r="B95" s="84"/>
      <c r="C95" s="51"/>
      <c r="D95" s="56" t="s">
        <v>89</v>
      </c>
      <c r="E95" s="52" t="s">
        <v>42</v>
      </c>
      <c r="F95" s="52" t="s">
        <v>99</v>
      </c>
      <c r="G95" s="60">
        <v>810</v>
      </c>
      <c r="H95" s="61">
        <v>2230.6824046000002</v>
      </c>
      <c r="I95" s="61">
        <v>2342.1799999999998</v>
      </c>
      <c r="J95" s="61">
        <v>2342.1799999999998</v>
      </c>
      <c r="K95" s="43">
        <f t="shared" si="9"/>
        <v>6915.0424046000007</v>
      </c>
    </row>
    <row r="96" spans="1:14" ht="45.75" customHeight="1" collapsed="1">
      <c r="A96" s="64" t="s">
        <v>66</v>
      </c>
      <c r="B96" s="67" t="s">
        <v>33</v>
      </c>
      <c r="C96" s="6" t="s">
        <v>38</v>
      </c>
      <c r="D96" s="54" t="s">
        <v>31</v>
      </c>
      <c r="E96" s="48" t="s">
        <v>32</v>
      </c>
      <c r="F96" s="48" t="s">
        <v>32</v>
      </c>
      <c r="G96" s="48" t="s">
        <v>32</v>
      </c>
      <c r="H96" s="49">
        <f>SUM(H97:H101)</f>
        <v>4918.3</v>
      </c>
      <c r="I96" s="49">
        <f t="shared" ref="I96:J96" si="10">SUM(I97:I101)</f>
        <v>6035.2000000000007</v>
      </c>
      <c r="J96" s="49">
        <f t="shared" si="10"/>
        <v>6035.2</v>
      </c>
      <c r="K96" s="50">
        <f t="shared" si="1"/>
        <v>16988.7</v>
      </c>
    </row>
    <row r="97" spans="1:11" ht="15" hidden="1" customHeight="1" outlineLevel="1">
      <c r="A97" s="65"/>
      <c r="B97" s="68"/>
      <c r="C97" s="4"/>
      <c r="D97" s="9" t="s">
        <v>31</v>
      </c>
      <c r="E97" s="9" t="s">
        <v>37</v>
      </c>
      <c r="F97" s="9" t="s">
        <v>92</v>
      </c>
      <c r="G97" s="8">
        <v>121</v>
      </c>
      <c r="H97" s="33">
        <v>1241.606</v>
      </c>
      <c r="I97" s="33">
        <v>1288</v>
      </c>
      <c r="J97" s="33">
        <v>1288</v>
      </c>
      <c r="K97" s="41">
        <f t="shared" si="1"/>
        <v>3817.6059999999998</v>
      </c>
    </row>
    <row r="98" spans="1:11" ht="15" hidden="1" customHeight="1" outlineLevel="1">
      <c r="A98" s="65"/>
      <c r="B98" s="68"/>
      <c r="C98" s="5"/>
      <c r="D98" s="9" t="s">
        <v>31</v>
      </c>
      <c r="E98" s="9" t="s">
        <v>37</v>
      </c>
      <c r="F98" s="9" t="s">
        <v>92</v>
      </c>
      <c r="G98" s="8">
        <v>122</v>
      </c>
      <c r="H98" s="33">
        <v>30</v>
      </c>
      <c r="I98" s="33">
        <v>34.4</v>
      </c>
      <c r="J98" s="33">
        <v>34.4</v>
      </c>
      <c r="K98" s="41">
        <f t="shared" si="1"/>
        <v>98.800000000000011</v>
      </c>
    </row>
    <row r="99" spans="1:11" ht="15" hidden="1" customHeight="1" outlineLevel="1">
      <c r="A99" s="65"/>
      <c r="B99" s="68"/>
      <c r="C99" s="5"/>
      <c r="D99" s="9" t="s">
        <v>31</v>
      </c>
      <c r="E99" s="9" t="s">
        <v>37</v>
      </c>
      <c r="F99" s="9" t="s">
        <v>92</v>
      </c>
      <c r="G99" s="8">
        <v>244</v>
      </c>
      <c r="H99" s="33">
        <v>267.49400000000003</v>
      </c>
      <c r="I99" s="33">
        <v>277.60000000000002</v>
      </c>
      <c r="J99" s="33">
        <v>277.60000000000002</v>
      </c>
      <c r="K99" s="41">
        <f t="shared" si="1"/>
        <v>822.69400000000007</v>
      </c>
    </row>
    <row r="100" spans="1:11" ht="15" hidden="1" customHeight="1" outlineLevel="1">
      <c r="A100" s="65"/>
      <c r="B100" s="68"/>
      <c r="C100" s="5"/>
      <c r="D100" s="9" t="s">
        <v>89</v>
      </c>
      <c r="E100" s="9" t="s">
        <v>37</v>
      </c>
      <c r="F100" s="9" t="s">
        <v>100</v>
      </c>
      <c r="G100" s="8">
        <v>412</v>
      </c>
      <c r="H100" s="33">
        <v>1911.5</v>
      </c>
      <c r="I100" s="33">
        <v>1965.9</v>
      </c>
      <c r="J100" s="33">
        <v>2020.1</v>
      </c>
      <c r="K100" s="41">
        <f t="shared" si="1"/>
        <v>5897.5</v>
      </c>
    </row>
    <row r="101" spans="1:11" ht="15" hidden="1" customHeight="1" outlineLevel="1">
      <c r="A101" s="65"/>
      <c r="B101" s="68"/>
      <c r="C101" s="5"/>
      <c r="D101" s="9" t="s">
        <v>89</v>
      </c>
      <c r="E101" s="9" t="s">
        <v>37</v>
      </c>
      <c r="F101" s="9" t="s">
        <v>93</v>
      </c>
      <c r="G101" s="8">
        <v>412</v>
      </c>
      <c r="H101" s="33">
        <v>1467.7</v>
      </c>
      <c r="I101" s="33">
        <v>2469.3000000000002</v>
      </c>
      <c r="J101" s="33">
        <v>2415.1</v>
      </c>
      <c r="K101" s="41">
        <f t="shared" si="1"/>
        <v>6352.1</v>
      </c>
    </row>
    <row r="102" spans="1:11" ht="26.25" collapsed="1">
      <c r="A102" s="65"/>
      <c r="B102" s="68"/>
      <c r="C102" s="29" t="s">
        <v>69</v>
      </c>
      <c r="D102" s="28" t="s">
        <v>31</v>
      </c>
      <c r="E102" s="45" t="s">
        <v>32</v>
      </c>
      <c r="F102" s="45" t="s">
        <v>32</v>
      </c>
      <c r="G102" s="45" t="s">
        <v>32</v>
      </c>
      <c r="H102" s="31">
        <f>H96-H103</f>
        <v>1539.1000000000004</v>
      </c>
      <c r="I102" s="31">
        <f t="shared" ref="I102:J102" si="11">I96-I103</f>
        <v>1600</v>
      </c>
      <c r="J102" s="31">
        <f t="shared" si="11"/>
        <v>1600</v>
      </c>
      <c r="K102" s="62">
        <f t="shared" ref="K102" si="12">K96-K103</f>
        <v>4739.1000000000004</v>
      </c>
    </row>
    <row r="103" spans="1:11" ht="27" thickBot="1">
      <c r="A103" s="66"/>
      <c r="B103" s="69"/>
      <c r="C103" s="51" t="s">
        <v>70</v>
      </c>
      <c r="D103" s="56" t="s">
        <v>31</v>
      </c>
      <c r="E103" s="53" t="s">
        <v>32</v>
      </c>
      <c r="F103" s="53" t="s">
        <v>32</v>
      </c>
      <c r="G103" s="53" t="s">
        <v>32</v>
      </c>
      <c r="H103" s="57">
        <f>H101+H100</f>
        <v>3379.2</v>
      </c>
      <c r="I103" s="57">
        <f t="shared" ref="I103:J103" si="13">I101+I100</f>
        <v>4435.2000000000007</v>
      </c>
      <c r="J103" s="57">
        <f t="shared" si="13"/>
        <v>4435.2</v>
      </c>
      <c r="K103" s="43">
        <f t="shared" si="1"/>
        <v>12249.6</v>
      </c>
    </row>
    <row r="104" spans="1:11" ht="46.5" customHeight="1">
      <c r="A104" s="64" t="s">
        <v>72</v>
      </c>
      <c r="B104" s="67" t="s">
        <v>34</v>
      </c>
      <c r="C104" s="6" t="s">
        <v>38</v>
      </c>
      <c r="D104" s="54" t="s">
        <v>31</v>
      </c>
      <c r="E104" s="48" t="s">
        <v>32</v>
      </c>
      <c r="F104" s="48" t="s">
        <v>32</v>
      </c>
      <c r="G104" s="48" t="s">
        <v>32</v>
      </c>
      <c r="H104" s="59">
        <f>SUM(H105:H115)</f>
        <v>21544.690000000002</v>
      </c>
      <c r="I104" s="59">
        <f t="shared" ref="I104:J104" si="14">SUM(I105:I115)</f>
        <v>22174.799999999996</v>
      </c>
      <c r="J104" s="59">
        <f t="shared" si="14"/>
        <v>22177.299999999996</v>
      </c>
      <c r="K104" s="50">
        <f>SUM(H104:J104)</f>
        <v>65896.789999999994</v>
      </c>
    </row>
    <row r="105" spans="1:11" ht="15" hidden="1" customHeight="1" outlineLevel="1">
      <c r="A105" s="65"/>
      <c r="B105" s="68"/>
      <c r="C105" s="4"/>
      <c r="D105" s="9"/>
      <c r="E105" s="9"/>
      <c r="F105" s="9"/>
      <c r="G105" s="45"/>
      <c r="H105" s="31"/>
      <c r="I105" s="31"/>
      <c r="J105" s="31"/>
      <c r="K105" s="41">
        <f t="shared" ref="K105:K114" si="15">SUM(H105:J105)</f>
        <v>0</v>
      </c>
    </row>
    <row r="106" spans="1:11" ht="15" hidden="1" customHeight="1" outlineLevel="1">
      <c r="A106" s="65"/>
      <c r="B106" s="68"/>
      <c r="C106" s="5"/>
      <c r="D106" s="9" t="s">
        <v>31</v>
      </c>
      <c r="E106" s="9" t="s">
        <v>37</v>
      </c>
      <c r="F106" s="9" t="s">
        <v>94</v>
      </c>
      <c r="G106" s="8">
        <v>121</v>
      </c>
      <c r="H106" s="35">
        <v>2824.518</v>
      </c>
      <c r="I106" s="35">
        <v>2929.1149999999998</v>
      </c>
      <c r="J106" s="35">
        <v>2929.1149999999998</v>
      </c>
      <c r="K106" s="41">
        <f t="shared" si="15"/>
        <v>8682.7479999999996</v>
      </c>
    </row>
    <row r="107" spans="1:11" ht="15" hidden="1" customHeight="1" outlineLevel="1">
      <c r="A107" s="65"/>
      <c r="B107" s="68"/>
      <c r="C107" s="5"/>
      <c r="D107" s="9" t="s">
        <v>31</v>
      </c>
      <c r="E107" s="9" t="s">
        <v>37</v>
      </c>
      <c r="F107" s="9" t="s">
        <v>94</v>
      </c>
      <c r="G107" s="8">
        <v>122</v>
      </c>
      <c r="H107" s="35">
        <v>15.2</v>
      </c>
      <c r="I107" s="35">
        <v>15.7</v>
      </c>
      <c r="J107" s="35">
        <v>15.7</v>
      </c>
      <c r="K107" s="41">
        <f t="shared" si="15"/>
        <v>46.599999999999994</v>
      </c>
    </row>
    <row r="108" spans="1:11" ht="15" hidden="1" customHeight="1" outlineLevel="1">
      <c r="A108" s="65"/>
      <c r="B108" s="68"/>
      <c r="C108" s="5"/>
      <c r="D108" s="9" t="s">
        <v>31</v>
      </c>
      <c r="E108" s="9" t="s">
        <v>37</v>
      </c>
      <c r="F108" s="9" t="s">
        <v>94</v>
      </c>
      <c r="G108" s="8">
        <v>244</v>
      </c>
      <c r="H108" s="35">
        <v>1373.5150000000001</v>
      </c>
      <c r="I108" s="35">
        <v>1377.461</v>
      </c>
      <c r="J108" s="35">
        <v>1377.461</v>
      </c>
      <c r="K108" s="41">
        <f t="shared" si="15"/>
        <v>4128.4369999999999</v>
      </c>
    </row>
    <row r="109" spans="1:11" ht="15" hidden="1" customHeight="1" outlineLevel="1">
      <c r="A109" s="65"/>
      <c r="B109" s="68"/>
      <c r="C109" s="5"/>
      <c r="D109" s="9" t="s">
        <v>31</v>
      </c>
      <c r="E109" s="9" t="s">
        <v>37</v>
      </c>
      <c r="F109" s="9" t="s">
        <v>91</v>
      </c>
      <c r="G109" s="8">
        <v>111</v>
      </c>
      <c r="H109" s="35">
        <v>13594.582</v>
      </c>
      <c r="I109" s="35">
        <v>14098.084999999999</v>
      </c>
      <c r="J109" s="35">
        <v>14098.084999999999</v>
      </c>
      <c r="K109" s="41">
        <f t="shared" si="15"/>
        <v>41790.752</v>
      </c>
    </row>
    <row r="110" spans="1:11" ht="15" hidden="1" customHeight="1" outlineLevel="1">
      <c r="A110" s="65"/>
      <c r="B110" s="68"/>
      <c r="C110" s="5"/>
      <c r="D110" s="9" t="s">
        <v>31</v>
      </c>
      <c r="E110" s="9" t="s">
        <v>37</v>
      </c>
      <c r="F110" s="9" t="s">
        <v>91</v>
      </c>
      <c r="G110" s="8">
        <v>112</v>
      </c>
      <c r="H110" s="35">
        <v>17.600000000000001</v>
      </c>
      <c r="I110" s="35">
        <v>18</v>
      </c>
      <c r="J110" s="35">
        <v>18</v>
      </c>
      <c r="K110" s="41">
        <f t="shared" si="15"/>
        <v>53.6</v>
      </c>
    </row>
    <row r="111" spans="1:11" ht="15" hidden="1" customHeight="1" outlineLevel="1">
      <c r="A111" s="65"/>
      <c r="B111" s="68"/>
      <c r="C111" s="5"/>
      <c r="D111" s="9" t="s">
        <v>31</v>
      </c>
      <c r="E111" s="9" t="s">
        <v>37</v>
      </c>
      <c r="F111" s="9" t="s">
        <v>91</v>
      </c>
      <c r="G111" s="8">
        <v>244</v>
      </c>
      <c r="H111" s="35">
        <v>827.07500000000005</v>
      </c>
      <c r="I111" s="35">
        <v>868.43899999999996</v>
      </c>
      <c r="J111" s="35">
        <v>870.93899999999996</v>
      </c>
      <c r="K111" s="41">
        <f t="shared" si="15"/>
        <v>2566.453</v>
      </c>
    </row>
    <row r="112" spans="1:11" ht="15" hidden="1" customHeight="1" outlineLevel="1">
      <c r="A112" s="65"/>
      <c r="B112" s="68"/>
      <c r="C112" s="5"/>
      <c r="D112" s="9" t="s">
        <v>31</v>
      </c>
      <c r="E112" s="9" t="s">
        <v>37</v>
      </c>
      <c r="F112" s="9" t="s">
        <v>91</v>
      </c>
      <c r="G112" s="8">
        <v>611</v>
      </c>
      <c r="H112" s="35">
        <v>2891.3</v>
      </c>
      <c r="I112" s="35">
        <v>2867.1</v>
      </c>
      <c r="J112" s="35">
        <v>2867.1</v>
      </c>
      <c r="K112" s="41">
        <f t="shared" si="15"/>
        <v>8625.5</v>
      </c>
    </row>
    <row r="113" spans="1:11" ht="15" hidden="1" customHeight="1" outlineLevel="1">
      <c r="A113" s="65"/>
      <c r="B113" s="68"/>
      <c r="C113" s="5"/>
      <c r="D113" s="9" t="s">
        <v>31</v>
      </c>
      <c r="E113" s="9" t="s">
        <v>37</v>
      </c>
      <c r="F113" s="9" t="s">
        <v>94</v>
      </c>
      <c r="G113" s="8">
        <v>852</v>
      </c>
      <c r="H113" s="35">
        <v>0.25</v>
      </c>
      <c r="I113" s="35">
        <v>0.25</v>
      </c>
      <c r="J113" s="35">
        <v>0.25</v>
      </c>
      <c r="K113" s="41">
        <f t="shared" si="15"/>
        <v>0.75</v>
      </c>
    </row>
    <row r="114" spans="1:11" ht="15" hidden="1" customHeight="1" outlineLevel="1">
      <c r="A114" s="65"/>
      <c r="B114" s="68"/>
      <c r="C114" s="5"/>
      <c r="D114" s="9" t="s">
        <v>31</v>
      </c>
      <c r="E114" s="9" t="s">
        <v>37</v>
      </c>
      <c r="F114" s="9" t="s">
        <v>91</v>
      </c>
      <c r="G114" s="8">
        <v>852</v>
      </c>
      <c r="H114" s="35">
        <v>0.65</v>
      </c>
      <c r="I114" s="35">
        <v>0.65</v>
      </c>
      <c r="J114" s="35">
        <v>0.65</v>
      </c>
      <c r="K114" s="41">
        <f t="shared" si="15"/>
        <v>1.9500000000000002</v>
      </c>
    </row>
    <row r="115" spans="1:11" ht="15" hidden="1" customHeight="1" outlineLevel="1">
      <c r="A115" s="65"/>
      <c r="B115" s="68"/>
      <c r="C115" s="5"/>
      <c r="D115" s="9" t="s">
        <v>31</v>
      </c>
      <c r="E115" s="9" t="s">
        <v>37</v>
      </c>
      <c r="F115" s="9">
        <v>7950700</v>
      </c>
      <c r="G115" s="8"/>
      <c r="H115" s="31"/>
      <c r="I115" s="31"/>
      <c r="J115" s="31"/>
      <c r="K115" s="41">
        <f t="shared" ref="K115" si="16">SUM(H115:J115)</f>
        <v>0</v>
      </c>
    </row>
    <row r="116" spans="1:11" ht="64.5" customHeight="1" collapsed="1" thickBot="1">
      <c r="A116" s="66"/>
      <c r="B116" s="69"/>
      <c r="C116" s="51" t="s">
        <v>69</v>
      </c>
      <c r="D116" s="56" t="s">
        <v>31</v>
      </c>
      <c r="E116" s="53" t="s">
        <v>32</v>
      </c>
      <c r="F116" s="53" t="s">
        <v>32</v>
      </c>
      <c r="G116" s="53" t="s">
        <v>32</v>
      </c>
      <c r="H116" s="63">
        <f>H104</f>
        <v>21544.690000000002</v>
      </c>
      <c r="I116" s="63">
        <f t="shared" ref="I116:K116" si="17">I104</f>
        <v>22174.799999999996</v>
      </c>
      <c r="J116" s="63">
        <f t="shared" si="17"/>
        <v>22177.299999999996</v>
      </c>
      <c r="K116" s="58">
        <f t="shared" si="17"/>
        <v>65896.789999999994</v>
      </c>
    </row>
  </sheetData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04:A116"/>
    <mergeCell ref="B104:B116"/>
    <mergeCell ref="B96:B103"/>
    <mergeCell ref="A96:A103"/>
    <mergeCell ref="A17:A19"/>
    <mergeCell ref="A20:A78"/>
    <mergeCell ref="B20:B78"/>
    <mergeCell ref="B17:B19"/>
    <mergeCell ref="B79:B95"/>
    <mergeCell ref="A79:A95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B3" sqref="B3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3" style="1" customWidth="1"/>
    <col min="5" max="5" width="12.5703125" style="1" bestFit="1" customWidth="1"/>
    <col min="6" max="6" width="12.5703125" style="1" customWidth="1"/>
    <col min="7" max="7" width="14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>
      <c r="D3" s="1" t="s">
        <v>107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88" t="s">
        <v>12</v>
      </c>
      <c r="B11" s="88"/>
      <c r="C11" s="88"/>
      <c r="D11" s="88"/>
      <c r="E11" s="88"/>
      <c r="F11" s="88"/>
      <c r="G11" s="88"/>
    </row>
    <row r="13" spans="1:10" ht="31.5" customHeight="1">
      <c r="A13" s="80" t="s">
        <v>44</v>
      </c>
      <c r="B13" s="80" t="s">
        <v>13</v>
      </c>
      <c r="C13" s="80" t="s">
        <v>14</v>
      </c>
      <c r="D13" s="80" t="s">
        <v>15</v>
      </c>
      <c r="E13" s="80"/>
      <c r="F13" s="80"/>
      <c r="G13" s="80"/>
    </row>
    <row r="14" spans="1:10" ht="30.75" thickBot="1">
      <c r="A14" s="80"/>
      <c r="B14" s="80"/>
      <c r="C14" s="80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64" t="s">
        <v>9</v>
      </c>
      <c r="B15" s="76" t="s">
        <v>68</v>
      </c>
      <c r="C15" s="6" t="s">
        <v>16</v>
      </c>
      <c r="D15" s="39">
        <f>SUM(D16:D19)</f>
        <v>522492.45999999996</v>
      </c>
      <c r="E15" s="39">
        <f t="shared" ref="E15" si="0">SUM(E16:E19)</f>
        <v>512373.80000000005</v>
      </c>
      <c r="F15" s="39">
        <f t="shared" ref="F15" si="1">SUM(F16:F19)</f>
        <v>512373.8</v>
      </c>
      <c r="G15" s="40">
        <f>SUM(D15:F15)</f>
        <v>1547240.06</v>
      </c>
    </row>
    <row r="16" spans="1:10">
      <c r="A16" s="65"/>
      <c r="B16" s="77"/>
      <c r="C16" s="4" t="s">
        <v>17</v>
      </c>
      <c r="D16" s="30">
        <f>D21+D31+D36</f>
        <v>1911.5</v>
      </c>
      <c r="E16" s="30">
        <f t="shared" ref="E16:F16" si="2">E21+E31+E36</f>
        <v>1965.9</v>
      </c>
      <c r="F16" s="30">
        <f t="shared" si="2"/>
        <v>2020.1</v>
      </c>
      <c r="G16" s="41">
        <f t="shared" ref="G16:G39" si="3">SUM(D16:F16)</f>
        <v>5897.5</v>
      </c>
    </row>
    <row r="17" spans="1:7">
      <c r="A17" s="65"/>
      <c r="B17" s="77"/>
      <c r="C17" s="4" t="s">
        <v>18</v>
      </c>
      <c r="D17" s="30">
        <f>D22+D32+D37+D27</f>
        <v>284496.4000046</v>
      </c>
      <c r="E17" s="30">
        <f t="shared" ref="E17:F17" si="4">E22+E32+E37+E27</f>
        <v>280566.20000000007</v>
      </c>
      <c r="F17" s="30">
        <f t="shared" si="4"/>
        <v>280512.00000000006</v>
      </c>
      <c r="G17" s="41">
        <f t="shared" si="3"/>
        <v>845574.60000460013</v>
      </c>
    </row>
    <row r="18" spans="1:7">
      <c r="A18" s="65"/>
      <c r="B18" s="77"/>
      <c r="C18" s="5" t="s">
        <v>19</v>
      </c>
      <c r="D18" s="30">
        <f>D23+D33+D38+D28</f>
        <v>21307.86</v>
      </c>
      <c r="E18" s="30">
        <f t="shared" ref="E18:F18" si="5">E23+E33+E38+E28</f>
        <v>20917.7</v>
      </c>
      <c r="F18" s="30">
        <f t="shared" si="5"/>
        <v>19917.7</v>
      </c>
      <c r="G18" s="41">
        <f t="shared" si="3"/>
        <v>62143.259999999995</v>
      </c>
    </row>
    <row r="19" spans="1:7" ht="15.75" thickBot="1">
      <c r="A19" s="66"/>
      <c r="B19" s="78"/>
      <c r="C19" s="7" t="s">
        <v>20</v>
      </c>
      <c r="D19" s="42">
        <f>D24+D34+D39+D29</f>
        <v>214776.69999539995</v>
      </c>
      <c r="E19" s="42">
        <f t="shared" ref="E19:F19" si="6">E24+E34+E39+E29</f>
        <v>208923.99999999994</v>
      </c>
      <c r="F19" s="42">
        <f t="shared" si="6"/>
        <v>209923.99999999994</v>
      </c>
      <c r="G19" s="43">
        <f t="shared" si="3"/>
        <v>633624.69999539992</v>
      </c>
    </row>
    <row r="20" spans="1:7" ht="15" customHeight="1">
      <c r="A20" s="64" t="s">
        <v>11</v>
      </c>
      <c r="B20" s="76" t="s">
        <v>78</v>
      </c>
      <c r="C20" s="6" t="s">
        <v>16</v>
      </c>
      <c r="D20" s="39">
        <f>'ПР.4 мун.пр.'!H20</f>
        <v>475918.58199999994</v>
      </c>
      <c r="E20" s="39">
        <f>'ПР.4 мун.пр.'!I20</f>
        <v>463738.70000000007</v>
      </c>
      <c r="F20" s="39">
        <f>'ПР.4 мун.пр.'!J20</f>
        <v>463736.20000000007</v>
      </c>
      <c r="G20" s="40">
        <f t="shared" si="3"/>
        <v>1403393.4820000001</v>
      </c>
    </row>
    <row r="21" spans="1:7">
      <c r="A21" s="65"/>
      <c r="B21" s="77"/>
      <c r="C21" s="4" t="s">
        <v>17</v>
      </c>
      <c r="D21" s="30"/>
      <c r="E21" s="30"/>
      <c r="F21" s="30"/>
      <c r="G21" s="41">
        <f t="shared" si="3"/>
        <v>0</v>
      </c>
    </row>
    <row r="22" spans="1:7">
      <c r="A22" s="65"/>
      <c r="B22" s="77"/>
      <c r="C22" s="4" t="s">
        <v>18</v>
      </c>
      <c r="D22" s="30">
        <f>'ПР.4 мун.пр.'!H22+'ПР.4 мун.пр.'!H25+'ПР.4 мун.пр.'!H26+'ПР.4 мун.пр.'!H28+'ПР.4 мун.пр.'!H29+'ПР.4 мун.пр.'!H30+'ПР.4 мун.пр.'!H32+'ПР.4 мун.пр.'!H33+'ПР.4 мун.пр.'!H34+'ПР.4 мун.пр.'!H38+'ПР.4 мун.пр.'!H40+'ПР.4 мун.пр.'!H41+'ПР.4 мун.пр.'!H42+'ПР.4 мун.пр.'!H44+'ПР.4 мун.пр.'!H46+'ПР.4 мун.пр.'!H47+'ПР.4 мун.пр.'!H48+'ПР.4 мун.пр.'!H51+'ПР.4 мун.пр.'!H53+'ПР.4 мун.пр.'!H56+'ПР.4 мун.пр.'!H57+'ПР.4 мун.пр.'!H63+'ПР.4 мун.пр.'!H64+'ПР.4 мун.пр.'!H66+'ПР.4 мун.пр.'!H67+'ПР.4 мун.пр.'!H73</f>
        <v>275183.08199999999</v>
      </c>
      <c r="E22" s="30">
        <f>'ПР.4 мун.пр.'!I22+'ПР.4 мун.пр.'!I25+'ПР.4 мун.пр.'!I26+'ПР.4 мун.пр.'!I28+'ПР.4 мун.пр.'!I29+'ПР.4 мун.пр.'!I30+'ПР.4 мун.пр.'!I32+'ПР.4 мун.пр.'!I33+'ПР.4 мун.пр.'!I34+'ПР.4 мун.пр.'!I38+'ПР.4 мун.пр.'!I40+'ПР.4 мун.пр.'!I41+'ПР.4 мун.пр.'!I42+'ПР.4 мун.пр.'!I44+'ПР.4 мун.пр.'!I46+'ПР.4 мун.пр.'!I47+'ПР.4 мун.пр.'!I48+'ПР.4 мун.пр.'!I51+'ПР.4 мун.пр.'!I53+'ПР.4 мун.пр.'!I56+'ПР.4 мун.пр.'!I57+'ПР.4 мун.пр.'!I63+'ПР.4 мун.пр.'!I64+'ПР.4 мун.пр.'!I66+'ПР.4 мун.пр.'!I67+'ПР.4 мун.пр.'!I73</f>
        <v>269818.60000000009</v>
      </c>
      <c r="F22" s="30">
        <f>'ПР.4 мун.пр.'!J22+'ПР.4 мун.пр.'!J25+'ПР.4 мун.пр.'!J26+'ПР.4 мун.пр.'!J28+'ПР.4 мун.пр.'!J29+'ПР.4 мун.пр.'!J30+'ПР.4 мун.пр.'!J32+'ПР.4 мун.пр.'!J33+'ПР.4 мун.пр.'!J34+'ПР.4 мун.пр.'!J38+'ПР.4 мун.пр.'!J40+'ПР.4 мун.пр.'!J41+'ПР.4 мун.пр.'!J42+'ПР.4 мун.пр.'!J44+'ПР.4 мун.пр.'!J46+'ПР.4 мун.пр.'!J47+'ПР.4 мун.пр.'!J48+'ПР.4 мун.пр.'!J51+'ПР.4 мун.пр.'!J53+'ПР.4 мун.пр.'!J56+'ПР.4 мун.пр.'!J57+'ПР.4 мун.пр.'!J63+'ПР.4 мун.пр.'!J64+'ПР.4 мун.пр.'!J66+'ПР.4 мун.пр.'!J67+'ПР.4 мун.пр.'!J73</f>
        <v>269818.60000000009</v>
      </c>
      <c r="G22" s="41">
        <f t="shared" si="3"/>
        <v>814820.28200000012</v>
      </c>
    </row>
    <row r="23" spans="1:7">
      <c r="A23" s="65"/>
      <c r="B23" s="77"/>
      <c r="C23" s="5" t="s">
        <v>19</v>
      </c>
      <c r="D23" s="30">
        <f>'ПР.4 мун.пр.'!H37+'ПР.4 мун.пр.'!H36</f>
        <v>20663.86</v>
      </c>
      <c r="E23" s="30">
        <f>'ПР.4 мун.пр.'!I37+'ПР.4 мун.пр.'!I36</f>
        <v>20241.7</v>
      </c>
      <c r="F23" s="30">
        <f>'ПР.4 мун.пр.'!J37+'ПР.4 мун.пр.'!J36</f>
        <v>19241.7</v>
      </c>
      <c r="G23" s="41">
        <f>SUM(D23:F23)</f>
        <v>60147.259999999995</v>
      </c>
    </row>
    <row r="24" spans="1:7" ht="15.75" thickBot="1">
      <c r="A24" s="66"/>
      <c r="B24" s="78"/>
      <c r="C24" s="7" t="s">
        <v>20</v>
      </c>
      <c r="D24" s="42">
        <f>D20-D22-D23</f>
        <v>180071.63999999996</v>
      </c>
      <c r="E24" s="42">
        <f t="shared" ref="E24:F24" si="7">E20-E22-E23</f>
        <v>173678.39999999997</v>
      </c>
      <c r="F24" s="42">
        <f t="shared" si="7"/>
        <v>174675.89999999997</v>
      </c>
      <c r="G24" s="43">
        <f t="shared" si="3"/>
        <v>528425.93999999994</v>
      </c>
    </row>
    <row r="25" spans="1:7" ht="15" customHeight="1">
      <c r="A25" s="64" t="s">
        <v>58</v>
      </c>
      <c r="B25" s="76" t="s">
        <v>73</v>
      </c>
      <c r="C25" s="6" t="s">
        <v>16</v>
      </c>
      <c r="D25" s="39">
        <v>20110.887999999999</v>
      </c>
      <c r="E25" s="39">
        <v>20425.099999999999</v>
      </c>
      <c r="F25" s="39">
        <v>20425.099999999999</v>
      </c>
      <c r="G25" s="40">
        <f t="shared" ref="G25:G29" si="8">SUM(D25:F25)</f>
        <v>60961.087999999996</v>
      </c>
    </row>
    <row r="26" spans="1:7">
      <c r="A26" s="65"/>
      <c r="B26" s="77"/>
      <c r="C26" s="4" t="s">
        <v>17</v>
      </c>
      <c r="D26" s="30"/>
      <c r="E26" s="30"/>
      <c r="F26" s="30"/>
      <c r="G26" s="41">
        <f t="shared" si="8"/>
        <v>0</v>
      </c>
    </row>
    <row r="27" spans="1:7">
      <c r="A27" s="65"/>
      <c r="B27" s="77"/>
      <c r="C27" s="4" t="s">
        <v>18</v>
      </c>
      <c r="D27" s="30">
        <f>'ПР.4 мун.пр.'!H82+'ПР.4 мун.пр.'!H92</f>
        <v>6306.5180046000005</v>
      </c>
      <c r="E27" s="30">
        <f>'ПР.4 мун.пр.'!I82+'ПР.4 мун.пр.'!I92</f>
        <v>6678.2999999999993</v>
      </c>
      <c r="F27" s="30">
        <f>'ПР.4 мун.пр.'!J82+'ПР.4 мун.пр.'!J92</f>
        <v>6678.2999999999993</v>
      </c>
      <c r="G27" s="41">
        <f t="shared" si="8"/>
        <v>19663.118004600001</v>
      </c>
    </row>
    <row r="28" spans="1:7">
      <c r="A28" s="65"/>
      <c r="B28" s="77"/>
      <c r="C28" s="5" t="s">
        <v>19</v>
      </c>
      <c r="D28" s="30">
        <f>'ПР.4 мун.пр.'!H83</f>
        <v>644</v>
      </c>
      <c r="E28" s="30">
        <f>'ПР.4 мун.пр.'!I83</f>
        <v>676</v>
      </c>
      <c r="F28" s="30">
        <f>'ПР.4 мун.пр.'!J83</f>
        <v>676</v>
      </c>
      <c r="G28" s="41">
        <f t="shared" si="8"/>
        <v>1996</v>
      </c>
    </row>
    <row r="29" spans="1:7" ht="15.75" thickBot="1">
      <c r="A29" s="66"/>
      <c r="B29" s="78"/>
      <c r="C29" s="7" t="s">
        <v>20</v>
      </c>
      <c r="D29" s="42">
        <f>D25-D27-D28</f>
        <v>13160.369995399999</v>
      </c>
      <c r="E29" s="42">
        <f t="shared" ref="E29:F29" si="9">E25-E27-E28</f>
        <v>13070.8</v>
      </c>
      <c r="F29" s="42">
        <f t="shared" si="9"/>
        <v>13070.8</v>
      </c>
      <c r="G29" s="43">
        <f t="shared" si="8"/>
        <v>39301.969995399995</v>
      </c>
    </row>
    <row r="30" spans="1:7" ht="15" customHeight="1">
      <c r="A30" s="64" t="s">
        <v>66</v>
      </c>
      <c r="B30" s="76" t="s">
        <v>33</v>
      </c>
      <c r="C30" s="6" t="s">
        <v>16</v>
      </c>
      <c r="D30" s="39">
        <v>4918.3</v>
      </c>
      <c r="E30" s="39">
        <v>6035.2</v>
      </c>
      <c r="F30" s="39">
        <v>6035.2</v>
      </c>
      <c r="G30" s="40">
        <f t="shared" si="3"/>
        <v>16988.7</v>
      </c>
    </row>
    <row r="31" spans="1:7">
      <c r="A31" s="65"/>
      <c r="B31" s="77"/>
      <c r="C31" s="4" t="s">
        <v>17</v>
      </c>
      <c r="D31" s="30">
        <v>1911.5</v>
      </c>
      <c r="E31" s="30">
        <v>1965.9</v>
      </c>
      <c r="F31" s="30">
        <v>2020.1</v>
      </c>
      <c r="G31" s="41">
        <f t="shared" si="3"/>
        <v>5897.5</v>
      </c>
    </row>
    <row r="32" spans="1:7">
      <c r="A32" s="65"/>
      <c r="B32" s="77"/>
      <c r="C32" s="4" t="s">
        <v>18</v>
      </c>
      <c r="D32" s="30">
        <f>D30-D31</f>
        <v>3006.8</v>
      </c>
      <c r="E32" s="30">
        <f t="shared" ref="E32:F32" si="10">E30-E31</f>
        <v>4069.2999999999997</v>
      </c>
      <c r="F32" s="30">
        <f t="shared" si="10"/>
        <v>4015.1</v>
      </c>
      <c r="G32" s="41">
        <f t="shared" si="3"/>
        <v>11091.2</v>
      </c>
    </row>
    <row r="33" spans="1:11" ht="17.25" customHeight="1">
      <c r="A33" s="65"/>
      <c r="B33" s="77"/>
      <c r="C33" s="5" t="s">
        <v>19</v>
      </c>
      <c r="D33" s="30"/>
      <c r="E33" s="30"/>
      <c r="F33" s="30"/>
      <c r="G33" s="41">
        <f t="shared" si="3"/>
        <v>0</v>
      </c>
    </row>
    <row r="34" spans="1:11" ht="17.25" customHeight="1" thickBot="1">
      <c r="A34" s="66"/>
      <c r="B34" s="78"/>
      <c r="C34" s="7" t="s">
        <v>20</v>
      </c>
      <c r="D34" s="42"/>
      <c r="E34" s="42"/>
      <c r="F34" s="42"/>
      <c r="G34" s="43">
        <f t="shared" si="3"/>
        <v>0</v>
      </c>
    </row>
    <row r="35" spans="1:11" ht="15" customHeight="1">
      <c r="A35" s="64" t="s">
        <v>72</v>
      </c>
      <c r="B35" s="76" t="s">
        <v>34</v>
      </c>
      <c r="C35" s="6" t="s">
        <v>16</v>
      </c>
      <c r="D35" s="39">
        <f>SUM(D36:D39)</f>
        <v>21544.690000000002</v>
      </c>
      <c r="E35" s="39">
        <f t="shared" ref="E35" si="11">SUM(E36:E39)</f>
        <v>22174.799999999996</v>
      </c>
      <c r="F35" s="39">
        <f t="shared" ref="F35" si="12">SUM(F36:F39)</f>
        <v>22177.299999999996</v>
      </c>
      <c r="G35" s="40">
        <f t="shared" si="3"/>
        <v>65896.789999999994</v>
      </c>
    </row>
    <row r="36" spans="1:11">
      <c r="A36" s="65"/>
      <c r="B36" s="77"/>
      <c r="C36" s="4" t="s">
        <v>17</v>
      </c>
      <c r="D36" s="30"/>
      <c r="E36" s="30"/>
      <c r="F36" s="30"/>
      <c r="G36" s="41">
        <f t="shared" si="3"/>
        <v>0</v>
      </c>
    </row>
    <row r="37" spans="1:11">
      <c r="A37" s="65"/>
      <c r="B37" s="77"/>
      <c r="C37" s="4" t="s">
        <v>18</v>
      </c>
      <c r="D37" s="30"/>
      <c r="E37" s="30"/>
      <c r="F37" s="30"/>
      <c r="G37" s="41">
        <f t="shared" si="3"/>
        <v>0</v>
      </c>
    </row>
    <row r="38" spans="1:11">
      <c r="A38" s="65"/>
      <c r="B38" s="77"/>
      <c r="C38" s="5" t="s">
        <v>19</v>
      </c>
      <c r="D38" s="30"/>
      <c r="E38" s="30"/>
      <c r="F38" s="30"/>
      <c r="G38" s="41">
        <f t="shared" si="3"/>
        <v>0</v>
      </c>
    </row>
    <row r="39" spans="1:11" ht="16.5" customHeight="1" thickBot="1">
      <c r="A39" s="66"/>
      <c r="B39" s="78"/>
      <c r="C39" s="7" t="s">
        <v>20</v>
      </c>
      <c r="D39" s="42">
        <f>'ПР.4 мун.пр.'!H104</f>
        <v>21544.690000000002</v>
      </c>
      <c r="E39" s="42">
        <f>'ПР.4 мун.пр.'!I104</f>
        <v>22174.799999999996</v>
      </c>
      <c r="F39" s="42">
        <f>'ПР.4 мун.пр.'!J104</f>
        <v>22177.299999999996</v>
      </c>
      <c r="G39" s="43">
        <f t="shared" si="3"/>
        <v>65896.789999999994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tabSelected="1" zoomScaleSheetLayoutView="100" workbookViewId="0">
      <pane xSplit="1" ySplit="13" topLeftCell="B14" activePane="bottomRight" state="frozen"/>
      <selection pane="topRight" activeCell="B1" sqref="B1"/>
      <selection pane="bottomLeft" activeCell="A6" sqref="A6"/>
      <selection pane="bottomRight" activeCell="H8" sqref="H8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>
      <c r="H3" s="1" t="s">
        <v>107</v>
      </c>
    </row>
    <row r="4" spans="1:11" ht="18.75" hidden="1" outlineLevel="1">
      <c r="A4"/>
      <c r="I4" s="92" t="s">
        <v>49</v>
      </c>
      <c r="J4" s="92"/>
      <c r="K4" s="92"/>
    </row>
    <row r="5" spans="1:11" ht="18.75" hidden="1" outlineLevel="1">
      <c r="A5"/>
      <c r="I5" s="92" t="s">
        <v>36</v>
      </c>
      <c r="J5" s="92"/>
      <c r="K5" s="92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86" t="s">
        <v>21</v>
      </c>
      <c r="B9" s="86"/>
      <c r="C9" s="86"/>
      <c r="D9" s="86"/>
      <c r="E9" s="86"/>
      <c r="F9" s="86"/>
      <c r="G9" s="86"/>
      <c r="H9" s="86"/>
      <c r="I9" s="86"/>
      <c r="J9" s="86"/>
      <c r="K9" s="86"/>
    </row>
    <row r="11" spans="1:11" ht="48" customHeight="1">
      <c r="A11" s="80" t="s">
        <v>22</v>
      </c>
      <c r="B11" s="80" t="s">
        <v>23</v>
      </c>
      <c r="C11" s="80"/>
      <c r="D11" s="80"/>
      <c r="E11" s="80"/>
      <c r="F11" s="80"/>
      <c r="G11" s="80" t="s">
        <v>24</v>
      </c>
      <c r="H11" s="80"/>
      <c r="I11" s="80"/>
      <c r="J11" s="80"/>
      <c r="K11" s="80"/>
    </row>
    <row r="12" spans="1:11">
      <c r="A12" s="80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94" t="s">
        <v>25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spans="1:11">
      <c r="A14" s="90" t="s">
        <v>46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</f>
        <v>93302.73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95" t="s">
        <v>26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3">
      <c r="A19" s="90" t="s">
        <v>46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</f>
        <v>102511.78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93" t="s">
        <v>27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</row>
    <row r="24" spans="1:13">
      <c r="A24" s="90" t="s">
        <v>46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25311.399999999998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</f>
        <v>25311.399999999998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89" t="s">
        <v>29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</row>
    <row r="29" spans="1:13" ht="15" customHeight="1">
      <c r="A29" s="90" t="s">
        <v>46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v>14518.1</v>
      </c>
      <c r="J31" s="18">
        <v>15163.7</v>
      </c>
      <c r="K31" s="18">
        <v>15163.7</v>
      </c>
    </row>
    <row r="32" spans="1:13" ht="14.25" customHeight="1">
      <c r="A32" s="91" t="s">
        <v>28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spans="1:11" ht="14.25" customHeight="1">
      <c r="A33" s="90" t="s">
        <v>48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2">E35</f>
        <v>2421</v>
      </c>
      <c r="F34" s="12">
        <f t="shared" si="2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169368.66700000002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91" t="s">
        <v>30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18" customHeight="1">
      <c r="A38" s="90" t="s">
        <v>47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3">E40</f>
        <v>608</v>
      </c>
      <c r="F39" s="12">
        <f t="shared" si="3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2891.3</v>
      </c>
      <c r="J40" s="18">
        <f t="shared" ref="J40:K40" si="4">J53</f>
        <v>2867.1</v>
      </c>
      <c r="K40" s="18">
        <f t="shared" si="4"/>
        <v>2867.1</v>
      </c>
    </row>
    <row r="48" spans="1:11">
      <c r="I48" s="19">
        <f>I50-I49</f>
        <v>0</v>
      </c>
      <c r="J48" s="19">
        <f t="shared" ref="J48:K48" si="5">J50-J49</f>
        <v>0</v>
      </c>
      <c r="K48" s="19">
        <f t="shared" si="5"/>
        <v>0</v>
      </c>
    </row>
    <row r="49" spans="1:11" ht="15" hidden="1" customHeight="1" outlineLevel="1">
      <c r="I49" s="19">
        <f>I16+I21+I26</f>
        <v>221125.91</v>
      </c>
      <c r="J49" s="19">
        <f t="shared" ref="J49:K49" si="6">J16+J21+J26</f>
        <v>228485.3</v>
      </c>
      <c r="K49" s="19">
        <f t="shared" si="6"/>
        <v>228485.3</v>
      </c>
    </row>
    <row r="50" spans="1:11" ht="15" hidden="1" customHeight="1" outlineLevel="1">
      <c r="A50" s="1" t="s">
        <v>54</v>
      </c>
      <c r="I50" s="1">
        <f>61606.9+12535.77+119429.64+27553.6</f>
        <v>221125.91</v>
      </c>
      <c r="J50" s="1">
        <f>61647+127036.6+12482.2+27319.5</f>
        <v>228485.30000000002</v>
      </c>
      <c r="K50" s="1">
        <f>J50</f>
        <v>228485.30000000002</v>
      </c>
    </row>
    <row r="51" spans="1:11" ht="15" hidden="1" customHeight="1" outlineLevel="1">
      <c r="A51" s="1" t="s">
        <v>55</v>
      </c>
      <c r="I51" s="1">
        <f>68590.24+18453.1+67582.735+14742.592</f>
        <v>169368.66700000002</v>
      </c>
      <c r="J51" s="1">
        <f>18359.7+68976.8+68436.3+18161</f>
        <v>173933.8</v>
      </c>
      <c r="K51" s="44">
        <f>69476.8+18557.2+68436.3+18161</f>
        <v>174631.3</v>
      </c>
    </row>
    <row r="52" spans="1:11" ht="15" hidden="1" customHeight="1" outlineLevel="1">
      <c r="A52" s="1" t="s">
        <v>56</v>
      </c>
      <c r="I52" s="1">
        <v>13804.37</v>
      </c>
      <c r="J52" s="1">
        <v>13746.8</v>
      </c>
      <c r="K52" s="1">
        <v>13746.8</v>
      </c>
    </row>
    <row r="53" spans="1:11" ht="15" hidden="1" customHeight="1" outlineLevel="1">
      <c r="A53" s="1" t="s">
        <v>57</v>
      </c>
      <c r="I53" s="1">
        <v>2891.3</v>
      </c>
      <c r="J53" s="1">
        <v>2867.1</v>
      </c>
      <c r="K53" s="1">
        <v>2867.1</v>
      </c>
    </row>
    <row r="54" spans="1:11" collapsed="1"/>
  </sheetData>
  <mergeCells count="18"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  <mergeCell ref="A37:K37"/>
    <mergeCell ref="A38:K38"/>
    <mergeCell ref="I5:K5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2014-01-27T08:21:10Z</dcterms:modified>
</cp:coreProperties>
</file>